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A4EA00C-781D-4768-A302-93C45B0DD92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Khmberi ev tiv" sheetId="15" state="hidden" r:id="rId7"/>
    <sheet name="Ashkhatavardz" sheetId="11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7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hamematakan'!$A$1:$F$70</definedName>
    <definedName name="_xlnm.Print_Area" localSheetId="6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B33" i="7"/>
  <c r="F12" i="21"/>
  <c r="C82" i="7"/>
  <c r="C8" i="21"/>
  <c r="J14" i="20"/>
  <c r="G18" i="20" l="1"/>
  <c r="G17" i="20"/>
  <c r="G16" i="20"/>
  <c r="G15" i="20"/>
  <c r="G14" i="20"/>
  <c r="H13" i="20"/>
  <c r="G13" i="20"/>
  <c r="G12" i="20"/>
  <c r="G11" i="20"/>
  <c r="G10" i="20"/>
  <c r="G9" i="20"/>
  <c r="G8" i="20"/>
  <c r="G7" i="20"/>
  <c r="C33" i="10"/>
  <c r="C11" i="9"/>
  <c r="E14" i="9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5" i="9" l="1"/>
  <c r="E55" i="9" s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E20" i="22"/>
  <c r="E38" i="22" s="1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A25" i="9"/>
  <c r="A26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6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5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6" i="9"/>
  <c r="A17" i="9" s="1"/>
  <c r="A18" i="9" s="1"/>
  <c r="B15" i="9"/>
  <c r="B17" i="9"/>
  <c r="B18" i="9"/>
  <c r="B19" i="9"/>
  <c r="B20" i="9"/>
  <c r="B21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20" i="10"/>
  <c r="B29" i="7"/>
  <c r="B16" i="10" s="1"/>
  <c r="B30" i="7"/>
  <c r="B17" i="10" s="1"/>
  <c r="B31" i="7"/>
  <c r="B18" i="10" s="1"/>
  <c r="B21" i="7"/>
  <c r="B8" i="10" s="1"/>
  <c r="A25" i="19"/>
  <c r="A26" i="19" s="1"/>
  <c r="A27" i="19" s="1"/>
  <c r="A38" i="19"/>
  <c r="A19" i="9" l="1"/>
  <c r="A20" i="9" s="1"/>
  <c r="A21" i="9" s="1"/>
  <c r="A22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8" i="19"/>
  <c r="A45" i="19"/>
  <c r="A46" i="19" s="1"/>
  <c r="A47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3" i="19" s="1"/>
  <c r="A64" i="19" s="1"/>
  <c r="B26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A71" i="19" s="1"/>
  <c r="D36" i="19"/>
  <c r="A61" i="10" l="1"/>
  <c r="A62" i="10" s="1"/>
  <c r="A63" i="10" s="1"/>
  <c r="A64" i="10"/>
  <c r="A65" i="10" s="1"/>
  <c r="C25" i="7" l="1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59" i="10" l="1"/>
  <c r="D51" i="10"/>
  <c r="D58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5" i="9"/>
  <c r="E15" i="9" s="1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1" i="9"/>
  <c r="E20" i="9"/>
  <c r="E19" i="9"/>
  <c r="D18" i="9"/>
  <c r="E17" i="9"/>
  <c r="E16" i="9"/>
  <c r="C64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<sst xmlns="http://schemas.openxmlformats.org/spreadsheetml/2006/main" count="566" uniqueCount="335">
  <si>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</si>
  <si>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</si>
  <si>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</si>
  <si>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</si>
  <si>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</si>
  <si>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</si>
  <si>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</si>
  <si>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</si>
  <si>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</si>
  <si>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</si>
  <si>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</si>
  <si>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</si>
  <si>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</si>
  <si>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</si>
  <si>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</si>
  <si>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</si>
  <si>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</si>
  <si>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</si>
  <si>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</si>
  <si>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</si>
  <si>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</si>
  <si>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</si>
  <si>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</si>
  <si>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</si>
  <si>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</si>
  <si>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</si>
  <si>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</si>
  <si>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</si>
  <si>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</si>
  <si>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</si>
  <si>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</si>
  <si>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</si>
  <si>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</si>
  <si>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</si>
  <si>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</si>
  <si>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</si>
  <si>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</si>
  <si>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</si>
  <si>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</si>
  <si>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</si>
  <si>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</si>
  <si>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</si>
  <si>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</si>
  <si>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</si>
  <si>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</si>
  <si>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</si>
  <si>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</si>
  <si>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</si>
  <si>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</si>
  <si>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</si>
  <si>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</si>
  <si>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</si>
  <si>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</si>
  <si>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</si>
  <si>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</si>
  <si>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</si>
  <si>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</si>
  <si>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</si>
  <si>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</si>
  <si>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</si>
  <si>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</si>
  <si>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</si>
  <si>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</si>
  <si>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</si>
  <si>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</si>
  <si>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</si>
  <si>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</si>
  <si>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</si>
  <si>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</si>
  <si>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</si>
  <si>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</si>
  <si>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</si>
  <si>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</si>
  <si>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</si>
  <si>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</si>
  <si>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</si>
  <si>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</si>
  <si>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</si>
  <si>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</si>
  <si>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</si>
  <si>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</si>
  <si>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</si>
  <si>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</si>
  <si>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</si>
  <si>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</si>
  <si>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</si>
  <si>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</si>
  <si>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</si>
  <si>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</si>
  <si>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</si>
  <si>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</si>
  <si>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</si>
  <si>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</si>
  <si>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</si>
  <si>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</si>
  <si>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</si>
  <si>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</si>
  <si>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</si>
  <si>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</si>
  <si>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</si>
  <si>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</si>
  <si>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</si>
  <si>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</si>
  <si>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</si>
  <si>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</si>
  <si>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</si>
  <si>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</si>
  <si>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</si>
  <si>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</si>
  <si>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</si>
  <si>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</si>
  <si>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</si>
  <si>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</si>
  <si>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</si>
  <si>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</si>
  <si>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</si>
  <si>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</si>
  <si>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</si>
  <si>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</si>
  <si>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</si>
  <si>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</si>
  <si>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</si>
  <si>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</si>
  <si>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</si>
  <si>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</si>
  <si>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</si>
  <si>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</si>
  <si>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</si>
  <si>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</si>
  <si>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</si>
  <si>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</si>
  <si>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</si>
  <si>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</si>
  <si>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</si>
  <si>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</si>
  <si>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</si>
  <si>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</si>
  <si>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</si>
  <si>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</si>
  <si>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</si>
  <si>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</si>
  <si>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</si>
  <si>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</si>
  <si>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</si>
  <si>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</si>
  <si>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</si>
  <si>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</si>
  <si>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</si>
  <si>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</si>
  <si>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</si>
  <si>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</si>
  <si>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</si>
  <si>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</si>
  <si>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</si>
  <si>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</si>
  <si>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</si>
  <si>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</si>
  <si>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</si>
  <si>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</si>
  <si>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</si>
  <si>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</si>
  <si>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</si>
  <si>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</si>
  <si>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</si>
  <si>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</si>
  <si>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</si>
  <si>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</si>
  <si>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</si>
  <si>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</si>
  <si>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</si>
  <si>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</si>
  <si>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</si>
  <si>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</si>
  <si>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</si>
  <si>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</si>
  <si>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</si>
  <si>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</si>
  <si>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</si>
  <si>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</si>
  <si>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</si>
  <si>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</si>
  <si>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</si>
  <si>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</si>
  <si>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</si>
  <si>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</si>
  <si>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</si>
  <si>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</si>
  <si>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</si>
  <si>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</si>
  <si>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</si>
  <si>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</si>
  <si>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</si>
  <si>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</si>
  <si>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</si>
  <si>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</si>
  <si>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</si>
  <si>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</si>
  <si>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</si>
  <si>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</si>
  <si>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</si>
  <si>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</si>
  <si>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</si>
  <si>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</si>
  <si>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</si>
  <si>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</si>
  <si>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</si>
  <si>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</si>
  <si>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</si>
  <si>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</si>
  <si>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</si>
  <si>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</si>
  <si>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</si>
  <si>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</si>
  <si>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</si>
  <si>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</si>
  <si>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</si>
  <si>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</si>
  <si>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</si>
  <si>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</si>
  <si>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</si>
  <si>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</si>
  <si>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</si>
  <si>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</si>
  <si>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</si>
  <si>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</si>
  <si>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</si>
  <si>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</si>
  <si>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</si>
  <si>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</si>
  <si>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</si>
  <si>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</si>
  <si>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</si>
  <si>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</si>
  <si>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</si>
  <si>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</si>
  <si>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</si>
  <si>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</si>
  <si>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</si>
  <si>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</si>
  <si>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</si>
  <si>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</si>
  <si>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</si>
  <si>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</si>
  <si>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</si>
  <si>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</si>
  <si>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</si>
  <si>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</si>
  <si>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</si>
  <si>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</si>
  <si>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</si>
  <si>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</si>
  <si>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</si>
  <si>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</si>
  <si>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</si>
  <si>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</si>
  <si>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</si>
  <si>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</si>
  <si>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</si>
  <si>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</si>
  <si>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</si>
  <si>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</si>
  <si>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</si>
  <si>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</si>
  <si>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</si>
  <si>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</si>
  <si>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</si>
  <si>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</si>
  <si>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</si>
  <si>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</si>
  <si>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</si>
  <si>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</si>
  <si>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</si>
  <si>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</si>
  <si>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</si>
  <si>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</si>
  <si>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</si>
  <si>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</si>
  <si>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</si>
  <si>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</si>
  <si>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</si>
  <si>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</si>
  <si>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</si>
  <si>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</si>
  <si>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</si>
  <si>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</si>
  <si>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</si>
  <si>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</si>
  <si>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</si>
  <si>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</si>
  <si>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</si>
  <si>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</si>
  <si>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</si>
  <si>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</si>
  <si>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</si>
  <si>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</si>
  <si>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</si>
  <si>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</si>
  <si>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</si>
  <si>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</si>
  <si>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</si>
  <si>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</si>
  <si>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</si>
  <si>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</si>
  <si>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</si>
  <si>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</si>
  <si>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</si>
  <si>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</si>
  <si>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</si>
  <si>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</si>
  <si>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</si>
  <si>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</si>
  <si>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</si>
  <si>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</si>
  <si>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</si>
  <si>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</si>
  <si>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</si>
  <si>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</si>
  <si>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</si>
  <si>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</si>
  <si>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</si>
  <si>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</si>
  <si>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</si>
  <si>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</si>
  <si>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</si>
  <si>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հ․144 մսուր-մանկապարտեզ» ՀՈԱԿ-ի </t>
  </si>
  <si>
    <t xml:space="preserve">Հիմնական միջոցների ձեռք բերման գծով, </t>
  </si>
  <si>
    <t>Միջոցառման կազմակերպման գծով</t>
  </si>
  <si>
    <t>Արխիվացման գծով</t>
  </si>
  <si>
    <t>Ն․Ավետիսյան</t>
  </si>
  <si>
    <t>Գ․Մնացականյան</t>
  </si>
  <si>
    <t>վերապատրաստում</t>
  </si>
  <si>
    <t>պարգևատրում</t>
  </si>
  <si>
    <t>2025թ.  ֆինանսական մուտքերի վերաբերյալ</t>
  </si>
  <si>
    <t>0 էր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</si>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</sst>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Arial LatArm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7" fillId="0" borderId="39" xfId="0" applyFont="1" applyBorder="1" applyAlignment="1">
      <alignment horizontal="center"/>
    </xf>
    <xf numFmtId="0" fontId="67" fillId="0" borderId="17" xfId="0" applyFont="1" applyBorder="1" applyAlignment="1">
      <alignment horizontal="center"/>
    </xf>
    <xf numFmtId="0" fontId="67" fillId="0" borderId="40" xfId="0" applyFont="1" applyBorder="1" applyAlignment="1">
      <alignment horizontal="center"/>
    </xf>
    <xf numFmtId="0" fontId="67" fillId="24" borderId="40" xfId="0" applyFont="1" applyFill="1" applyBorder="1" applyAlignment="1">
      <alignment horizontal="center"/>
    </xf>
    <xf numFmtId="0" fontId="67" fillId="0" borderId="10" xfId="0" applyFont="1" applyBorder="1" applyAlignment="1">
      <alignment horizontal="center"/>
    </xf>
    <xf numFmtId="166" fontId="28" fillId="0" borderId="0" xfId="45" applyNumberFormat="1" applyFont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AAgAFAATQAAAAAAAAAAAAAAAAAAAAAAAAAAAAAAAAAAAAAAAAAAAAAAAAAAAAAAAAAAAAAAAAAAAAAAAAAAAAAAAAAAAAAAAAAAAAAAAAAAAAAAAAAAAAAAAAAAAAAAAADpBwwABQAaABQAC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DQ5WjAjBgkqhkiG9w0BCQQxFgQU72VFaWv1Hb9gCErrnUxbqKyjZqEwKwYLKoZIhvcNAQkQAgwxHDAaMBgwFgQUK2DY8Flrruk/JuoGGlIdRn+9y9EwDQYJKoZIhvcNAQEBBQAEggEAaGO4VXWbi2T8Pjs+7S7V/IlsWULrGOHsS9TA71I2Iy1jJcMJ7ng+Ulbp3GpkFIXPZby1PmNY8F4huAo+d+aR44ahFu01qDJtxmgIHvYNEHg4rzDPfFC4LkuNSbZrHAnC7QQPLabZbI54SGPrCfIh/dtx4pthVg2PgXN0ZxCNVkzNzvY95qLBKPIZX1qKyip3b0oULlbjTMPMhCI0a2N7tzpvC0Bg5RVK3WIEPXCtWRByUPrXfI4Ju47xWoDUn1LPuhu9kywXsE/Vuji8JcGoRmgwqv68O0o50yZF5k0A7ltn3XQh0QMzWx3/Xg80V7KSW7htO+g5fAnd/uyXu9IKm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AAgAFAATQAAAAAAAAAAAAAAAAAAAAAAAAAAAAAAAAAAAAAAAAAAAAAAAAAAAAAAAAAAAAAAAAAAAAAAAAAAAAAAAAAAAAAAAAAAAAAAAAAAAAAAAAAAAAAAAAAAAAAAAADpBwwABQAaABQAC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DUyWjAjBgkqhkiG9w0BCQQxFgQUakr+PqBIeCdehH9T9mYDFQ93sFEwKwYLKoZIhvcNAQkQAgwxHDAaMBgwFgQUK2DY8Flrruk/JuoGGlIdRn+9y9EwDQYJKoZIhvcNAQEBBQAEggEAza6j85M6MSAVczMa22xI750S/WzleaQU2981SwJBM7OlXubHq0jOnQ+VMm/GzWFhixWvHYGvxJ90e3h1qTDNl6spqBet/4/Q/6JcS8Obi00TfG7yeHFQZt23KYJBR6YW5jyAgUqRIkoX0hOGHpfWmcNvVRiw7ZZSOqu6mE+aMoB3XVn9cprj4oigumhq86MgD5QtKz468fNtIZJj0W1TunSdk3qKZqe0C0O04xu/w/mdRGQ/h4bFHRbqRS6tK0PY/W2dIhpcBn6+0+kKG7qR+ZFUEYBmC3tmjovZmWwjAkmm/oXyok4oVyRknb+mzXCGoH2qgNLu47uCEe47cKWPM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2EC56A87-7D2F-9BE6-A12B-6FB1B838EB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210CD248-B0A4-AD7A-82D9-52D2774215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29" t="s">
        <v>183</v>
      </c>
      <c r="E1" s="406">
        <v>275</v>
      </c>
    </row>
    <row r="2" spans="1:10">
      <c r="C2" s="218"/>
      <c r="D2" s="429" t="s">
        <v>39</v>
      </c>
      <c r="E2" s="37"/>
    </row>
    <row r="3" spans="1:10">
      <c r="C3" s="218"/>
      <c r="D3" s="429" t="s">
        <v>207</v>
      </c>
      <c r="E3" s="37"/>
    </row>
    <row r="4" spans="1:10" s="28" customFormat="1" ht="24.75" customHeight="1">
      <c r="B4" s="224"/>
      <c r="C4" s="224"/>
      <c r="D4" s="429" t="s">
        <v>323</v>
      </c>
      <c r="E4" s="37"/>
      <c r="F4" s="53"/>
    </row>
    <row r="5" spans="1:10" s="28" customFormat="1" ht="20.25" customHeight="1">
      <c r="B5" s="224"/>
      <c r="C5" s="5"/>
      <c r="D5" s="429" t="s">
        <v>208</v>
      </c>
      <c r="E5" s="37"/>
      <c r="F5" s="53"/>
    </row>
    <row r="6" spans="1:10" s="28" customFormat="1" ht="20.25" customHeight="1">
      <c r="B6" s="224"/>
      <c r="C6" s="5"/>
      <c r="D6" s="429"/>
      <c r="E6" s="37"/>
      <c r="F6" s="53"/>
    </row>
    <row r="7" spans="1:10" ht="20.25" customHeight="1">
      <c r="C7" s="218"/>
      <c r="D7" s="429" t="s">
        <v>261</v>
      </c>
      <c r="E7" s="406">
        <f>+E1</f>
        <v>275</v>
      </c>
    </row>
    <row r="8" spans="1:10" ht="20.25" customHeight="1">
      <c r="C8" s="218"/>
      <c r="D8" s="429" t="s">
        <v>262</v>
      </c>
      <c r="E8" s="218"/>
    </row>
    <row r="9" spans="1:10" ht="20.25" customHeight="1">
      <c r="C9" s="218"/>
      <c r="D9" s="429" t="s">
        <v>263</v>
      </c>
      <c r="E9" s="218"/>
    </row>
    <row r="10" spans="1:10" ht="20.25" customHeight="1">
      <c r="C10" s="215"/>
      <c r="D10" s="430" t="s">
        <v>319</v>
      </c>
      <c r="E10" s="215"/>
    </row>
    <row r="11" spans="1:10" ht="20.25" customHeight="1">
      <c r="C11" s="215"/>
      <c r="D11" s="429" t="s">
        <v>320</v>
      </c>
      <c r="E11" s="215"/>
    </row>
    <row r="12" spans="1:10" ht="20.25">
      <c r="A12" s="453" t="s">
        <v>40</v>
      </c>
      <c r="B12" s="453"/>
      <c r="C12" s="453"/>
      <c r="D12" s="453"/>
      <c r="E12" s="453"/>
      <c r="F12" s="349"/>
    </row>
    <row r="13" spans="1:10" ht="20.45" customHeight="1">
      <c r="A13" s="454" t="s">
        <v>324</v>
      </c>
      <c r="B13" s="454"/>
      <c r="C13" s="454"/>
      <c r="D13" s="454"/>
      <c r="E13" s="454"/>
      <c r="F13" s="342" t="s">
        <v>194</v>
      </c>
    </row>
    <row r="14" spans="1:10" ht="18.75" customHeight="1">
      <c r="A14" s="455" t="s">
        <v>287</v>
      </c>
      <c r="B14" s="455"/>
      <c r="C14" s="455"/>
      <c r="D14" s="455"/>
      <c r="E14" s="455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1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6">
        <v>88381.5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7"/>
      <c r="D18" s="432">
        <f>SUM(D19:D20)</f>
        <v>93.34</v>
      </c>
      <c r="E18" s="220"/>
      <c r="F18" s="144"/>
    </row>
    <row r="19" spans="1:6" s="346" customFormat="1">
      <c r="A19" s="343">
        <f>+A18+0.1</f>
        <v>2.1</v>
      </c>
      <c r="B19" s="344" t="s">
        <v>217</v>
      </c>
      <c r="C19" s="344"/>
      <c r="D19" s="433">
        <v>93.34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218</v>
      </c>
      <c r="C20" s="344"/>
      <c r="D20" s="433">
        <v>0</v>
      </c>
      <c r="E20" s="345"/>
      <c r="F20" s="347"/>
    </row>
    <row r="21" spans="1:6" ht="18.75" customHeight="1">
      <c r="A21" s="59">
        <f>+A18+1</f>
        <v>3</v>
      </c>
      <c r="B21" s="12" t="s">
        <v>219</v>
      </c>
      <c r="C21" s="367"/>
      <c r="D21" s="432">
        <f>SUM(D22:D23)</f>
        <v>3651.39</v>
      </c>
      <c r="E21" s="220"/>
      <c r="F21" s="144"/>
    </row>
    <row r="22" spans="1:6" s="346" customFormat="1">
      <c r="A22" s="343">
        <f>+A21+0.1</f>
        <v>3.1</v>
      </c>
      <c r="B22" s="344" t="s">
        <v>220</v>
      </c>
      <c r="C22" s="344"/>
      <c r="D22" s="449">
        <v>2537.6999999999998</v>
      </c>
      <c r="E22" s="345"/>
      <c r="F22" s="347"/>
    </row>
    <row r="23" spans="1:6" s="346" customFormat="1">
      <c r="A23" s="343">
        <f>+A22+0.1</f>
        <v>3.2</v>
      </c>
      <c r="B23" s="344" t="s">
        <v>221</v>
      </c>
      <c r="C23" s="344"/>
      <c r="D23" s="449">
        <v>1113.69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v>210</v>
      </c>
      <c r="E24" s="220"/>
      <c r="F24" s="144"/>
    </row>
    <row r="25" spans="1:6" ht="18.75" customHeight="1">
      <c r="A25" s="59">
        <f t="shared" ref="A25:A27" si="0">+A24+1</f>
        <v>5</v>
      </c>
      <c r="B25" s="12" t="s">
        <v>60</v>
      </c>
      <c r="C25" s="367"/>
      <c r="D25" s="216">
        <f>+'Komunal '!M28</f>
        <v>0</v>
      </c>
      <c r="E25" s="220"/>
      <c r="F25" s="144">
        <f>+'Komunal '!M28</f>
        <v>0</v>
      </c>
    </row>
    <row r="26" spans="1:6" ht="18.75" customHeight="1">
      <c r="A26" s="59">
        <f t="shared" si="0"/>
        <v>6</v>
      </c>
      <c r="B26" s="12" t="s">
        <v>114</v>
      </c>
      <c r="C26" s="367"/>
      <c r="D26" s="216">
        <v>0</v>
      </c>
      <c r="E26" s="220"/>
      <c r="F26" s="144"/>
    </row>
    <row r="27" spans="1:6" ht="18.75" customHeight="1">
      <c r="A27" s="59">
        <f t="shared" si="0"/>
        <v>7</v>
      </c>
      <c r="B27" s="12" t="s">
        <v>120</v>
      </c>
      <c r="C27" s="367"/>
      <c r="D27" s="432">
        <f>SUM(D28:D29)</f>
        <v>2207.1</v>
      </c>
      <c r="E27" s="220"/>
      <c r="F27" s="144"/>
    </row>
    <row r="28" spans="1:6" s="346" customFormat="1">
      <c r="A28" s="343">
        <f>+A27+0.1</f>
        <v>7.1</v>
      </c>
      <c r="B28" s="344" t="s">
        <v>69</v>
      </c>
      <c r="C28" s="344"/>
      <c r="D28" s="434">
        <f>+D72</f>
        <v>2207.1</v>
      </c>
      <c r="E28" s="345"/>
      <c r="F28" s="347"/>
    </row>
    <row r="29" spans="1:6" s="346" customFormat="1" hidden="1">
      <c r="A29" s="343">
        <f>+A28+0.1</f>
        <v>7.1999999999999993</v>
      </c>
      <c r="B29" s="344" t="s">
        <v>70</v>
      </c>
      <c r="C29" s="344"/>
      <c r="D29" s="433">
        <v>0</v>
      </c>
      <c r="E29" s="345"/>
      <c r="F29" s="347"/>
    </row>
    <row r="30" spans="1:6" ht="18.75" customHeight="1">
      <c r="A30" s="59">
        <f>+A27+1</f>
        <v>8</v>
      </c>
      <c r="B30" s="12" t="s">
        <v>9</v>
      </c>
      <c r="C30" s="367"/>
      <c r="D30" s="216">
        <v>86</v>
      </c>
      <c r="E30" s="220"/>
      <c r="F30" s="144" t="s">
        <v>307</v>
      </c>
    </row>
    <row r="31" spans="1:6" ht="18.75" customHeight="1">
      <c r="A31" s="59">
        <f>+A30+1</f>
        <v>9</v>
      </c>
      <c r="B31" s="12" t="s">
        <v>268</v>
      </c>
      <c r="C31" s="367"/>
      <c r="D31" s="216">
        <v>0.8</v>
      </c>
      <c r="E31" s="220"/>
      <c r="F31" s="144" t="s">
        <v>190</v>
      </c>
    </row>
    <row r="32" spans="1:6">
      <c r="A32" s="50"/>
      <c r="B32" s="81" t="s">
        <v>27</v>
      </c>
      <c r="C32" s="369"/>
      <c r="D32" s="417">
        <f>SUM(D17:D18,D21,D24:D27,D30:D31)</f>
        <v>94630.13</v>
      </c>
      <c r="E32" s="371"/>
    </row>
    <row r="33" spans="1:14" ht="15.75" customHeight="1">
      <c r="A33" s="28"/>
      <c r="B33" s="50"/>
      <c r="C33" s="367"/>
      <c r="D33" s="216"/>
      <c r="E33" s="216"/>
    </row>
    <row r="34" spans="1:14" ht="20.25">
      <c r="A34" s="50" t="s">
        <v>10</v>
      </c>
      <c r="B34" s="349" t="s">
        <v>134</v>
      </c>
      <c r="C34" s="370"/>
      <c r="D34" s="372"/>
      <c r="E34" s="372"/>
    </row>
    <row r="35" spans="1:14" ht="18.75" customHeight="1">
      <c r="A35" s="59">
        <v>1</v>
      </c>
      <c r="B35" s="12" t="s">
        <v>11</v>
      </c>
      <c r="C35" s="367"/>
      <c r="D35" s="432">
        <f>+Ashkhatavardz!N9</f>
        <v>70291.399999999994</v>
      </c>
      <c r="E35" s="220"/>
      <c r="F35" s="144"/>
    </row>
    <row r="36" spans="1:14" s="346" customFormat="1">
      <c r="A36" s="343">
        <f>+A35+0.1</f>
        <v>1.1000000000000001</v>
      </c>
      <c r="B36" s="344" t="s">
        <v>115</v>
      </c>
      <c r="C36" s="344"/>
      <c r="D36" s="433">
        <f>+Ashkhatavardz!J7</f>
        <v>113</v>
      </c>
      <c r="E36" s="345"/>
      <c r="F36" s="347"/>
    </row>
    <row r="37" spans="1:14" s="346" customFormat="1">
      <c r="A37" s="343">
        <f>+A36+0.1</f>
        <v>1.2000000000000002</v>
      </c>
      <c r="B37" s="344" t="s">
        <v>238</v>
      </c>
      <c r="C37" s="344"/>
      <c r="D37" s="433">
        <f>+Ashkhatavardz!L7</f>
        <v>4321.2</v>
      </c>
      <c r="E37" s="345"/>
      <c r="F37" s="347"/>
      <c r="G37" s="346" t="s">
        <v>213</v>
      </c>
    </row>
    <row r="38" spans="1:14" ht="18.75" customHeight="1">
      <c r="A38" s="59">
        <f>+A35+1</f>
        <v>2</v>
      </c>
      <c r="B38" s="12" t="s">
        <v>14</v>
      </c>
      <c r="C38" s="367"/>
      <c r="D38" s="432">
        <f>+'Snund ev finans. pastaci'!E12-'Dramakan hosqer'!C92</f>
        <v>13267.6</v>
      </c>
      <c r="E38" s="220"/>
      <c r="F38" s="144"/>
      <c r="G38" s="5">
        <v>210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16020.800000000001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7"/>
      <c r="D39" s="432">
        <f>+'Komunal '!F27</f>
        <v>1954</v>
      </c>
      <c r="E39" s="220"/>
      <c r="F39" s="216">
        <f>+D39-'Komunal '!F27</f>
        <v>0</v>
      </c>
      <c r="L39" s="5">
        <f>+'Snund ev finans. pastaci'!E8+'Snund ev finans. pastaci'!E9</f>
        <v>11787.2</v>
      </c>
    </row>
    <row r="40" spans="1:14" ht="18.75" customHeight="1">
      <c r="A40" s="59">
        <f t="shared" ref="A40:A44" si="1">+A39+1</f>
        <v>4</v>
      </c>
      <c r="B40" s="12" t="s">
        <v>12</v>
      </c>
      <c r="C40" s="367"/>
      <c r="D40" s="432">
        <f>+'Komunal '!J27</f>
        <v>2604.9</v>
      </c>
      <c r="E40" s="220"/>
      <c r="F40" s="216">
        <f>+D40-'Komunal '!J27</f>
        <v>0</v>
      </c>
      <c r="L40" s="81">
        <f>+L39+L38*0.8</f>
        <v>24603.840000000004</v>
      </c>
    </row>
    <row r="41" spans="1:14" ht="18.75" customHeight="1">
      <c r="A41" s="59">
        <f t="shared" si="1"/>
        <v>5</v>
      </c>
      <c r="B41" s="12" t="s">
        <v>15</v>
      </c>
      <c r="C41" s="367"/>
      <c r="D41" s="216">
        <f>+'Komunal '!M20</f>
        <v>463.9</v>
      </c>
      <c r="E41" s="220"/>
      <c r="F41" s="216">
        <f>+'Komunal '!M20</f>
        <v>463.9</v>
      </c>
    </row>
    <row r="42" spans="1:14" ht="18.75" customHeight="1">
      <c r="A42" s="59">
        <f t="shared" si="1"/>
        <v>6</v>
      </c>
      <c r="B42" s="12" t="s">
        <v>16</v>
      </c>
      <c r="C42" s="367"/>
      <c r="D42" s="216">
        <v>100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7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7"/>
      <c r="D44" s="432">
        <f>SUM(D45:D47)</f>
        <v>158.6</v>
      </c>
      <c r="E44" s="220"/>
      <c r="F44" s="144"/>
    </row>
    <row r="45" spans="1:14" s="346" customFormat="1">
      <c r="A45" s="343">
        <f>+A44+0.1</f>
        <v>8.1</v>
      </c>
      <c r="B45" s="344" t="s">
        <v>19</v>
      </c>
      <c r="C45" s="344"/>
      <c r="D45" s="433">
        <v>57.6</v>
      </c>
      <c r="E45" s="345"/>
      <c r="F45" s="347"/>
    </row>
    <row r="46" spans="1:14" s="346" customFormat="1">
      <c r="A46" s="343">
        <f>+A45+0.1</f>
        <v>8.1999999999999993</v>
      </c>
      <c r="B46" s="344" t="s">
        <v>20</v>
      </c>
      <c r="C46" s="344"/>
      <c r="D46" s="433">
        <v>5</v>
      </c>
      <c r="E46" s="345"/>
      <c r="F46" s="347"/>
    </row>
    <row r="47" spans="1:14" s="346" customFormat="1">
      <c r="A47" s="343">
        <f>+A46+0.1</f>
        <v>8.2999999999999989</v>
      </c>
      <c r="B47" s="344" t="s">
        <v>21</v>
      </c>
      <c r="C47" s="344"/>
      <c r="D47" s="433">
        <v>96</v>
      </c>
      <c r="E47" s="345"/>
      <c r="F47" s="347"/>
    </row>
    <row r="48" spans="1:14" ht="18.75" customHeight="1">
      <c r="A48" s="59">
        <f>+A44+1</f>
        <v>9</v>
      </c>
      <c r="B48" s="12" t="s">
        <v>22</v>
      </c>
      <c r="C48" s="367"/>
      <c r="D48" s="216">
        <v>7</v>
      </c>
      <c r="E48" s="220"/>
      <c r="F48" s="144" t="s">
        <v>233</v>
      </c>
      <c r="G48" s="5">
        <v>7</v>
      </c>
    </row>
    <row r="49" spans="1:11" ht="18.75" customHeight="1">
      <c r="A49" s="59">
        <f>+A48+1</f>
        <v>10</v>
      </c>
      <c r="B49" s="12" t="s">
        <v>28</v>
      </c>
      <c r="C49" s="367"/>
      <c r="D49" s="216">
        <v>1029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11</v>
      </c>
      <c r="B50" s="12" t="s">
        <v>23</v>
      </c>
      <c r="C50" s="367"/>
      <c r="D50" s="216">
        <v>195.3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12</v>
      </c>
      <c r="B51" s="12" t="s">
        <v>71</v>
      </c>
      <c r="C51" s="367"/>
      <c r="D51" s="216">
        <v>400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13</v>
      </c>
      <c r="B52" s="12" t="s">
        <v>46</v>
      </c>
      <c r="C52" s="367"/>
      <c r="D52" s="216">
        <v>300</v>
      </c>
      <c r="E52" s="220"/>
      <c r="F52" s="216"/>
    </row>
    <row r="53" spans="1:11" ht="18.75" customHeight="1">
      <c r="A53" s="59">
        <f t="shared" si="2"/>
        <v>14</v>
      </c>
      <c r="B53" s="12" t="s">
        <v>116</v>
      </c>
      <c r="C53" s="367"/>
      <c r="D53" s="216">
        <v>71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15</v>
      </c>
      <c r="B54" s="12" t="s">
        <v>117</v>
      </c>
      <c r="C54" s="367"/>
      <c r="D54" s="216">
        <v>200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67"/>
      <c r="D55" s="216">
        <v>300</v>
      </c>
      <c r="E55" s="220"/>
      <c r="F55" s="144"/>
    </row>
    <row r="56" spans="1:11" ht="18.75" customHeight="1">
      <c r="A56" s="59">
        <f t="shared" si="2"/>
        <v>17</v>
      </c>
      <c r="B56" s="12" t="s">
        <v>25</v>
      </c>
      <c r="C56" s="367"/>
      <c r="D56" s="216">
        <v>150</v>
      </c>
      <c r="E56" s="220"/>
      <c r="F56" s="144"/>
    </row>
    <row r="57" spans="1:11" ht="18.75" hidden="1" customHeight="1">
      <c r="A57" s="59">
        <f t="shared" si="2"/>
        <v>18</v>
      </c>
      <c r="B57" s="12" t="s">
        <v>64</v>
      </c>
      <c r="C57" s="367"/>
      <c r="D57" s="216">
        <v>0</v>
      </c>
      <c r="E57" s="220"/>
      <c r="F57" s="144"/>
    </row>
    <row r="58" spans="1:11" ht="18.75" hidden="1" customHeight="1">
      <c r="A58" s="59">
        <f t="shared" si="2"/>
        <v>19</v>
      </c>
      <c r="B58" s="12" t="s">
        <v>51</v>
      </c>
      <c r="C58" s="367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43</v>
      </c>
      <c r="C59" s="367"/>
      <c r="D59" s="216">
        <v>125</v>
      </c>
      <c r="E59" s="220"/>
      <c r="F59" s="144"/>
    </row>
    <row r="60" spans="1:11" ht="18.75" customHeight="1">
      <c r="A60" s="59">
        <f t="shared" si="2"/>
        <v>19</v>
      </c>
      <c r="B60" s="12" t="s">
        <v>72</v>
      </c>
      <c r="C60" s="367"/>
      <c r="D60" s="216">
        <v>45</v>
      </c>
      <c r="E60" s="220"/>
      <c r="F60" s="144"/>
    </row>
    <row r="61" spans="1:11" ht="18.75" customHeight="1">
      <c r="A61" s="59">
        <f t="shared" si="2"/>
        <v>20</v>
      </c>
      <c r="B61" s="12" t="s">
        <v>73</v>
      </c>
      <c r="C61" s="367"/>
      <c r="D61" s="216">
        <v>117</v>
      </c>
      <c r="E61" s="220"/>
      <c r="F61" s="144"/>
    </row>
    <row r="62" spans="1:11" ht="18.75" hidden="1" customHeight="1">
      <c r="A62" s="59">
        <f t="shared" si="2"/>
        <v>21</v>
      </c>
      <c r="B62" s="12" t="s">
        <v>44</v>
      </c>
      <c r="C62" s="367"/>
      <c r="D62" s="216">
        <v>0</v>
      </c>
      <c r="E62" s="220"/>
      <c r="F62" s="144"/>
    </row>
    <row r="63" spans="1:11" ht="18.75" hidden="1" customHeight="1">
      <c r="A63" s="59">
        <f t="shared" si="2"/>
        <v>22</v>
      </c>
      <c r="B63" s="12" t="s">
        <v>118</v>
      </c>
      <c r="C63" s="367"/>
      <c r="D63" s="216">
        <v>0</v>
      </c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67"/>
      <c r="D64" s="216">
        <v>0</v>
      </c>
      <c r="E64" s="220"/>
      <c r="F64" s="144"/>
    </row>
    <row r="65" spans="1:7" ht="18.75" customHeight="1">
      <c r="A65" s="59">
        <v>21</v>
      </c>
      <c r="B65" s="12" t="s">
        <v>61</v>
      </c>
      <c r="C65" s="367"/>
      <c r="D65" s="216">
        <v>93.34</v>
      </c>
      <c r="E65" s="220"/>
      <c r="F65" s="144"/>
    </row>
    <row r="66" spans="1:7" ht="18.75" customHeight="1">
      <c r="A66" s="59">
        <f t="shared" si="2"/>
        <v>22</v>
      </c>
      <c r="B66" s="12" t="s">
        <v>304</v>
      </c>
      <c r="C66" s="367"/>
      <c r="D66" s="216">
        <v>90</v>
      </c>
      <c r="E66" s="220"/>
      <c r="F66" s="144"/>
    </row>
    <row r="67" spans="1:7" ht="18.75" customHeight="1">
      <c r="A67" s="59">
        <f t="shared" si="2"/>
        <v>23</v>
      </c>
      <c r="B67" s="12" t="s">
        <v>326</v>
      </c>
      <c r="C67" s="367"/>
      <c r="D67" s="216">
        <v>100</v>
      </c>
      <c r="E67" s="220"/>
      <c r="F67" s="144"/>
    </row>
    <row r="68" spans="1:7" ht="18.75" customHeight="1">
      <c r="A68" s="59">
        <f t="shared" si="2"/>
        <v>24</v>
      </c>
      <c r="B68" s="12" t="s">
        <v>327</v>
      </c>
      <c r="C68" s="367"/>
      <c r="D68" s="216">
        <v>150</v>
      </c>
      <c r="E68" s="220"/>
      <c r="F68" s="144" t="s">
        <v>321</v>
      </c>
    </row>
    <row r="69" spans="1:7" ht="18.75" customHeight="1">
      <c r="A69" s="59">
        <f t="shared" si="2"/>
        <v>25</v>
      </c>
      <c r="B69" s="12" t="s">
        <v>211</v>
      </c>
      <c r="C69" s="367"/>
      <c r="D69" s="216">
        <v>100</v>
      </c>
      <c r="E69" s="220"/>
      <c r="F69" s="144"/>
    </row>
    <row r="70" spans="1:7" ht="18.75" customHeight="1">
      <c r="A70" s="59">
        <f t="shared" si="2"/>
        <v>26</v>
      </c>
      <c r="B70" s="12" t="s">
        <v>210</v>
      </c>
      <c r="C70" s="367"/>
      <c r="D70" s="216">
        <v>50</v>
      </c>
      <c r="E70" s="220"/>
      <c r="F70" s="144"/>
    </row>
    <row r="71" spans="1:7" ht="18.75" customHeight="1">
      <c r="A71" s="59">
        <f t="shared" si="2"/>
        <v>27</v>
      </c>
      <c r="B71" s="12" t="s">
        <v>26</v>
      </c>
      <c r="C71" s="367"/>
      <c r="D71" s="216">
        <v>2207.1</v>
      </c>
      <c r="E71" s="220"/>
      <c r="F71" s="144"/>
    </row>
    <row r="72" spans="1:7" s="346" customFormat="1">
      <c r="A72" s="343">
        <f>+A71+0.1</f>
        <v>27.1</v>
      </c>
      <c r="B72" s="344" t="s">
        <v>74</v>
      </c>
      <c r="C72" s="344"/>
      <c r="D72" s="433">
        <v>2207.1</v>
      </c>
      <c r="E72" s="345"/>
      <c r="F72" s="347"/>
    </row>
    <row r="73" spans="1:7" ht="18.75" hidden="1" customHeight="1">
      <c r="A73" s="59">
        <f>+A71+1</f>
        <v>28</v>
      </c>
      <c r="B73" s="12" t="s">
        <v>75</v>
      </c>
      <c r="C73" s="367"/>
      <c r="D73" s="216">
        <v>0</v>
      </c>
      <c r="E73" s="220"/>
      <c r="F73" s="144"/>
    </row>
    <row r="74" spans="1:7" ht="18.75" hidden="1" customHeight="1">
      <c r="A74" s="59">
        <f>+A73+1</f>
        <v>29</v>
      </c>
      <c r="B74" s="12" t="s">
        <v>65</v>
      </c>
      <c r="C74" s="367"/>
      <c r="D74" s="216"/>
      <c r="E74" s="220"/>
      <c r="F74" s="144"/>
    </row>
    <row r="75" spans="1:7">
      <c r="A75" s="28"/>
      <c r="B75" s="81" t="s">
        <v>29</v>
      </c>
      <c r="C75" s="369"/>
      <c r="D75" s="417">
        <f>SUM(D35,D38:D44,D48:D71,D73:D74)</f>
        <v>94630.14</v>
      </c>
      <c r="E75" s="220" t="s">
        <v>334</v>
      </c>
      <c r="F75" s="451">
        <f>+D32-D75</f>
        <v>-9.9999999947613105E-3</v>
      </c>
      <c r="G75" s="452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328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329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48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7" t="s">
        <v>183</v>
      </c>
      <c r="D1" s="408">
        <f>+'Ekamut-caxs'!E1+1</f>
        <v>276</v>
      </c>
      <c r="E1" s="53"/>
      <c r="F1" s="28"/>
      <c r="G1" s="28"/>
    </row>
    <row r="2" spans="1:10" s="40" customFormat="1" ht="17.25">
      <c r="A2" s="225"/>
      <c r="B2" s="227"/>
      <c r="C2" s="407" t="s">
        <v>39</v>
      </c>
      <c r="D2" s="409"/>
      <c r="E2" s="53"/>
      <c r="F2" s="28"/>
      <c r="G2" s="28"/>
    </row>
    <row r="3" spans="1:10" s="40" customFormat="1" ht="17.25">
      <c r="A3" s="225"/>
      <c r="B3" s="227"/>
      <c r="C3" s="407" t="s">
        <v>207</v>
      </c>
      <c r="D3" s="409"/>
      <c r="E3" s="53"/>
      <c r="F3" s="28"/>
      <c r="G3" s="28"/>
    </row>
    <row r="4" spans="1:10" s="40" customFormat="1" ht="17.25">
      <c r="A4" s="225"/>
      <c r="B4" s="227"/>
      <c r="C4" s="407" t="s">
        <v>323</v>
      </c>
      <c r="D4" s="410"/>
      <c r="E4" s="53"/>
      <c r="F4" s="28"/>
      <c r="G4" s="28"/>
    </row>
    <row r="5" spans="1:10" s="40" customFormat="1" ht="17.25">
      <c r="A5" s="225"/>
      <c r="B5" s="227"/>
      <c r="C5" s="407" t="s">
        <v>208</v>
      </c>
      <c r="D5" s="410"/>
      <c r="E5" s="53"/>
      <c r="F5" s="28"/>
      <c r="G5" s="28"/>
    </row>
    <row r="6" spans="1:10" s="40" customFormat="1" ht="17.25">
      <c r="A6" s="225"/>
      <c r="B6" s="227"/>
      <c r="C6" s="407"/>
      <c r="D6" s="410"/>
      <c r="E6" s="53"/>
      <c r="F6" s="28"/>
      <c r="G6" s="28"/>
    </row>
    <row r="7" spans="1:10" s="40" customFormat="1" ht="17.25">
      <c r="A7" s="225"/>
      <c r="B7" s="373"/>
      <c r="C7" s="411" t="s">
        <v>261</v>
      </c>
      <c r="D7" s="408">
        <f>+'Ekamut-caxs'!E7+1</f>
        <v>276</v>
      </c>
      <c r="E7" s="341"/>
      <c r="F7" s="53"/>
      <c r="G7" s="28"/>
      <c r="H7" s="28"/>
      <c r="I7" s="28"/>
      <c r="J7" s="28"/>
    </row>
    <row r="8" spans="1:10" s="40" customFormat="1" ht="17.25">
      <c r="A8" s="225"/>
      <c r="B8" s="225"/>
      <c r="C8" s="412" t="s">
        <v>39</v>
      </c>
      <c r="D8" s="413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2" t="s">
        <v>263</v>
      </c>
      <c r="D9" s="414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5" t="str">
        <f>+'Ekamut-caxs'!D10</f>
        <v>«20» մայիսի, 2025թ.</v>
      </c>
      <c r="D10" s="414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5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6" t="s">
        <v>40</v>
      </c>
      <c r="B13" s="456"/>
      <c r="C13" s="456"/>
      <c r="D13" s="456"/>
      <c r="E13" s="53"/>
      <c r="F13" s="28"/>
      <c r="G13" s="28"/>
    </row>
    <row r="14" spans="1:10" s="5" customFormat="1" ht="20.25">
      <c r="A14" s="454" t="str">
        <f>+_xlfn.SINGLE('Ekamut-caxs'!A13)</f>
        <v xml:space="preserve">«Երևանի հ․144 մսուր-մանկապարտեզ» ՀՈԱԿ-ի </v>
      </c>
      <c r="B14" s="454"/>
      <c r="C14" s="454"/>
      <c r="D14" s="454"/>
      <c r="E14" s="54"/>
      <c r="F14" s="3"/>
      <c r="G14" s="3"/>
    </row>
    <row r="15" spans="1:10" s="5" customFormat="1" ht="18.75" customHeight="1">
      <c r="A15" s="455" t="s">
        <v>288</v>
      </c>
      <c r="B15" s="455"/>
      <c r="C15" s="455"/>
      <c r="D15" s="455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5"/>
      <c r="B17" s="227"/>
      <c r="C17" s="375" t="s">
        <v>209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+C19-C77</f>
        <v>5447.1</v>
      </c>
      <c r="G18" s="141" t="s">
        <v>205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6363.3</v>
      </c>
      <c r="D19" s="383"/>
      <c r="E19" s="457" t="s">
        <v>206</v>
      </c>
      <c r="F19" s="457"/>
      <c r="G19" s="139"/>
    </row>
    <row r="20" spans="1:7" s="40" customFormat="1" ht="17.25">
      <c r="A20" s="381" t="s">
        <v>10</v>
      </c>
      <c r="B20" s="382" t="s">
        <v>78</v>
      </c>
      <c r="C20" s="133">
        <f>SUM(C21:C22,C25,C29:C34)</f>
        <v>92593.03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88381.5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93.34</v>
      </c>
      <c r="D22" s="219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93.34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3821.39</v>
      </c>
      <c r="D25" s="219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2537.6999999999998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1113.69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239</v>
      </c>
      <c r="C28" s="353">
        <v>170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210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86</v>
      </c>
      <c r="D33" s="219"/>
      <c r="E33" s="53"/>
      <c r="F33" s="28"/>
      <c r="G33" s="28"/>
    </row>
    <row r="34" spans="1:7" s="40" customFormat="1" ht="18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0.8</v>
      </c>
      <c r="D34" s="219"/>
      <c r="E34" s="53" t="s">
        <v>267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C36+C79+C91</f>
        <v>96060.84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SUM(C37,C40:C46,C50:C73,C77:C78)</f>
        <v>93339.239999999991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70291.399999999994</v>
      </c>
      <c r="D37" s="219"/>
      <c r="E37" s="53"/>
      <c r="F37" s="28"/>
      <c r="G37" s="28"/>
    </row>
    <row r="38" spans="1:7" s="363" customFormat="1" ht="15.75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113</v>
      </c>
      <c r="D38" s="360"/>
      <c r="E38" s="361"/>
      <c r="F38" s="362"/>
      <c r="G38" s="362"/>
    </row>
    <row r="39" spans="1:7" s="363" customFormat="1" ht="15.75" customHeight="1">
      <c r="A39" s="351">
        <f>+A38+0.1</f>
        <v>1.2000000000000002</v>
      </c>
      <c r="B39" s="352" t="str">
        <f>+'Ekamut-caxs'!B37</f>
        <v>պարգևատրման գծով</v>
      </c>
      <c r="C39" s="353">
        <f>+'Ekamut-caxs'!D37</f>
        <v>4321.2</v>
      </c>
      <c r="D39" s="360"/>
      <c r="E39" s="361"/>
      <c r="F39" s="362"/>
      <c r="G39" s="362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13267.6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1954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2604.9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463.9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100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158.6</v>
      </c>
      <c r="D46" s="219"/>
      <c r="E46" s="53"/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361"/>
      <c r="F47" s="362"/>
      <c r="G47" s="362"/>
    </row>
    <row r="48" spans="1:7" s="363" customFormat="1" ht="15.75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5</v>
      </c>
      <c r="D48" s="360"/>
      <c r="E48" s="361"/>
      <c r="F48" s="362"/>
      <c r="G48" s="362"/>
    </row>
    <row r="49" spans="1:7" s="363" customFormat="1" ht="15.75" customHeight="1">
      <c r="A49" s="351">
        <f>+A48+0.1</f>
        <v>8.2999999999999989</v>
      </c>
      <c r="B49" s="352" t="str">
        <f>+'Ekamut-caxs'!B47</f>
        <v>ինտերնետ կապ</v>
      </c>
      <c r="C49" s="354">
        <f>+'Ekamut-caxs'!D47</f>
        <v>96</v>
      </c>
      <c r="D49" s="360"/>
      <c r="E49" s="361"/>
      <c r="F49" s="362"/>
      <c r="G49" s="362"/>
    </row>
    <row r="50" spans="1:7" s="40" customFormat="1" ht="18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7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1029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+'Ekamut-caxs'!B50</f>
        <v>Գրասենյակային ապրանքների գծով</v>
      </c>
      <c r="C52" s="132">
        <f>+'Ekamut-caxs'!D50</f>
        <v>195.3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+'Ekamut-caxs'!B51</f>
        <v>Փոքրարժեք կամ արագամաշ առարկաների գծով</v>
      </c>
      <c r="C53" s="132">
        <f>+'Ekamut-caxs'!D51</f>
        <v>400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+'Ekamut-caxs'!B52</f>
        <v>Ուսումնական նյութերի գծով</v>
      </c>
      <c r="C54" s="132">
        <f>+'Ekamut-caxs'!D52</f>
        <v>300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+'Ekamut-caxs'!B53</f>
        <v>Դեղորայքի գծով</v>
      </c>
      <c r="C55" s="132">
        <f>+'Ekamut-caxs'!D53</f>
        <v>71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+'Ekamut-caxs'!B54</f>
        <v>Բուժ.ծառայության գծով</v>
      </c>
      <c r="C56" s="132">
        <f>+'Ekamut-caxs'!D54</f>
        <v>200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+'Ekamut-caxs'!B55</f>
        <v>Ընթացիկ վերանորոգման գծով</v>
      </c>
      <c r="C57" s="132">
        <f>+'Ekamut-caxs'!D55</f>
        <v>300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+'Ekamut-caxs'!B56</f>
        <v>Ջեռուցման համակարգի սպասարկման գծով</v>
      </c>
      <c r="C58" s="132">
        <f>+'Ekamut-caxs'!D56</f>
        <v>150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45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93.34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90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Միջոցառման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customHeight="1">
      <c r="A70" s="34">
        <f t="shared" si="2"/>
        <v>24</v>
      </c>
      <c r="B70" s="223" t="str">
        <f>+'Ekamut-caxs'!B68</f>
        <v>Արխիվացման գծով</v>
      </c>
      <c r="C70" s="131">
        <f>+'Ekamut-caxs'!D68</f>
        <v>150</v>
      </c>
      <c r="D70" s="219"/>
      <c r="E70" s="53"/>
      <c r="F70" s="28"/>
      <c r="G70" s="28"/>
    </row>
    <row r="71" spans="1:7" s="40" customFormat="1" ht="18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100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f t="shared" si="2"/>
        <v>26</v>
      </c>
      <c r="B72" s="223" t="str">
        <f>+'Ekamut-caxs'!B70</f>
        <v>Կրակմարիչների լիցքավորում</v>
      </c>
      <c r="C72" s="132">
        <f>+'Ekamut-caxs'!D70</f>
        <v>50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27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3" customFormat="1" ht="15.75" hidden="1" customHeight="1">
      <c r="A74" s="351">
        <f>+A73+0.1</f>
        <v>27.1</v>
      </c>
      <c r="B74" s="352" t="s">
        <v>35</v>
      </c>
      <c r="C74" s="353"/>
      <c r="D74" s="360"/>
      <c r="E74" s="361"/>
      <c r="F74" s="362"/>
      <c r="G74" s="362"/>
    </row>
    <row r="75" spans="1:7" s="363" customFormat="1" ht="15.75" hidden="1" customHeight="1">
      <c r="A75" s="351">
        <f>+A74+0.1</f>
        <v>27.200000000000003</v>
      </c>
      <c r="B75" s="352" t="s">
        <v>47</v>
      </c>
      <c r="C75" s="353"/>
      <c r="D75" s="360"/>
      <c r="E75" s="361"/>
      <c r="F75" s="362"/>
      <c r="G75" s="362"/>
    </row>
    <row r="76" spans="1:7" s="363" customFormat="1" ht="15.75" hidden="1" customHeight="1">
      <c r="A76" s="351">
        <f>+A75+0.1</f>
        <v>27.300000000000004</v>
      </c>
      <c r="B76" s="352" t="s">
        <v>80</v>
      </c>
      <c r="C76" s="354">
        <f>+'Ekamut-caxs'!D73</f>
        <v>0</v>
      </c>
      <c r="D76" s="360"/>
      <c r="E76" s="361"/>
      <c r="F76" s="362"/>
      <c r="G76" s="362"/>
    </row>
    <row r="77" spans="1:7" s="40" customFormat="1" ht="18" customHeight="1">
      <c r="A77" s="34">
        <v>27</v>
      </c>
      <c r="B77" s="223" t="s">
        <v>36</v>
      </c>
      <c r="C77" s="132">
        <f>+'Deb. ev kreditor'!D59-'Deb. ev kreditor'!D55</f>
        <v>916.19999999999982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28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2" t="s">
        <v>57</v>
      </c>
      <c r="C79" s="133">
        <f>C80+C87</f>
        <v>170</v>
      </c>
      <c r="D79" s="384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170</v>
      </c>
      <c r="D80" s="219"/>
      <c r="E80" s="53"/>
      <c r="F80" s="28"/>
      <c r="G80" s="28"/>
    </row>
    <row r="81" spans="1:7" s="363" customFormat="1" ht="15.75" hidden="1" customHeight="1">
      <c r="A81" s="351">
        <f t="shared" ref="A81:A86" si="3">+A80+0.1</f>
        <v>1.1000000000000001</v>
      </c>
      <c r="B81" s="352" t="s">
        <v>82</v>
      </c>
      <c r="C81" s="353"/>
      <c r="D81" s="360"/>
      <c r="E81" s="361"/>
      <c r="F81" s="362"/>
      <c r="G81" s="362"/>
    </row>
    <row r="82" spans="1:7" s="363" customFormat="1" ht="15.75" customHeight="1">
      <c r="A82" s="351">
        <v>1.1000000000000001</v>
      </c>
      <c r="B82" s="352" t="s">
        <v>83</v>
      </c>
      <c r="C82" s="353">
        <f>+C28</f>
        <v>170</v>
      </c>
      <c r="D82" s="360"/>
      <c r="E82" s="361" t="s">
        <v>333</v>
      </c>
      <c r="F82" s="362"/>
      <c r="G82" s="362"/>
    </row>
    <row r="83" spans="1:7" s="363" customFormat="1" ht="15.75" hidden="1" customHeight="1">
      <c r="A83" s="351">
        <f t="shared" si="3"/>
        <v>1.2000000000000002</v>
      </c>
      <c r="B83" s="352" t="s">
        <v>84</v>
      </c>
      <c r="C83" s="353"/>
      <c r="D83" s="360"/>
      <c r="E83" s="361"/>
      <c r="F83" s="362"/>
      <c r="G83" s="362"/>
    </row>
    <row r="84" spans="1:7" s="363" customFormat="1" ht="15.75" hidden="1" customHeight="1">
      <c r="A84" s="351">
        <f t="shared" si="3"/>
        <v>1.3000000000000003</v>
      </c>
      <c r="B84" s="352" t="s">
        <v>62</v>
      </c>
      <c r="C84" s="353"/>
      <c r="D84" s="360"/>
      <c r="E84" s="361"/>
      <c r="F84" s="362"/>
      <c r="G84" s="362"/>
    </row>
    <row r="85" spans="1:7" s="363" customFormat="1" ht="15.75" hidden="1" customHeight="1">
      <c r="A85" s="351">
        <f t="shared" si="3"/>
        <v>1.4000000000000004</v>
      </c>
      <c r="B85" s="352" t="s">
        <v>63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1.5000000000000004</v>
      </c>
      <c r="B86" s="352"/>
      <c r="C86" s="353"/>
      <c r="D86" s="360"/>
      <c r="E86" s="361" t="s">
        <v>270</v>
      </c>
      <c r="F86" s="362"/>
      <c r="G86" s="362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3" customFormat="1" ht="15.75" hidden="1" customHeight="1">
      <c r="A88" s="351">
        <f>+A87+0.1</f>
        <v>2.1</v>
      </c>
      <c r="B88" s="352" t="s">
        <v>59</v>
      </c>
      <c r="C88" s="353"/>
      <c r="D88" s="360"/>
      <c r="E88" s="361"/>
      <c r="F88" s="362"/>
      <c r="G88" s="362"/>
    </row>
    <row r="89" spans="1:7" s="363" customFormat="1" ht="15.75" hidden="1" customHeight="1">
      <c r="A89" s="351">
        <f>+A88+0.1</f>
        <v>2.2000000000000002</v>
      </c>
      <c r="B89" s="352" t="s">
        <v>58</v>
      </c>
      <c r="C89" s="353"/>
      <c r="D89" s="360"/>
      <c r="E89" s="361"/>
      <c r="F89" s="362"/>
      <c r="G89" s="362"/>
    </row>
    <row r="90" spans="1:7" s="363" customFormat="1" ht="15.75" hidden="1" customHeight="1">
      <c r="A90" s="351">
        <f>+A89+0.1</f>
        <v>2.3000000000000003</v>
      </c>
      <c r="B90" s="352" t="s">
        <v>48</v>
      </c>
      <c r="C90" s="353"/>
      <c r="D90" s="360"/>
      <c r="E90" s="361"/>
      <c r="F90" s="362"/>
      <c r="G90" s="362"/>
    </row>
    <row r="91" spans="1:7" s="41" customFormat="1" ht="34.5">
      <c r="A91" s="27" t="s">
        <v>55</v>
      </c>
      <c r="B91" s="382" t="s">
        <v>139</v>
      </c>
      <c r="C91" s="133">
        <f>SUM(C92:C93)</f>
        <v>2551.6</v>
      </c>
      <c r="D91" s="384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2551.6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1" t="s">
        <v>37</v>
      </c>
      <c r="B94" s="382" t="s">
        <v>38</v>
      </c>
      <c r="C94" s="133">
        <f>C19+C20-C35</f>
        <v>2895.4900000000052</v>
      </c>
      <c r="D94" s="219" t="s">
        <v>334</v>
      </c>
      <c r="E94" s="457" t="s">
        <v>184</v>
      </c>
      <c r="F94" s="457"/>
      <c r="G94" s="140"/>
    </row>
    <row r="95" spans="1:7" s="41" customFormat="1" ht="28.9" customHeight="1">
      <c r="A95" s="385"/>
      <c r="B95" s="386"/>
      <c r="E95" s="391"/>
      <c r="F95" s="50"/>
      <c r="G95" s="50"/>
    </row>
    <row r="96" spans="1:7" s="5" customFormat="1" ht="17.25" hidden="1">
      <c r="B96" s="387" t="s">
        <v>2</v>
      </c>
      <c r="C96" s="217" t="str">
        <f>+'Ekamut-caxs'!D77</f>
        <v>Ն․Ավետիսյան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8"/>
      <c r="E97" s="364"/>
      <c r="F97" s="43"/>
      <c r="G97" s="43"/>
    </row>
    <row r="98" spans="1:7" s="2" customFormat="1" ht="17.25" hidden="1">
      <c r="B98" s="389" t="s">
        <v>6</v>
      </c>
      <c r="C98" s="217" t="str">
        <f>+'Ekamut-caxs'!D79</f>
        <v>Գ․Մնացականյան</v>
      </c>
      <c r="D98" s="217"/>
      <c r="E98" s="41"/>
      <c r="F98" s="43"/>
      <c r="G98" s="43"/>
    </row>
    <row r="99" spans="1:7" s="2" customFormat="1" ht="12" hidden="1" customHeight="1">
      <c r="B99" s="376"/>
      <c r="C99" s="214"/>
      <c r="D99" s="388"/>
      <c r="E99" s="364"/>
      <c r="F99" s="43"/>
      <c r="G99" s="43"/>
    </row>
    <row r="100" spans="1:7" s="2" customFormat="1" hidden="1">
      <c r="B100" s="376"/>
      <c r="C100" s="42"/>
      <c r="D100" s="42"/>
      <c r="E100" s="42"/>
      <c r="F100" s="43"/>
      <c r="G100" s="43"/>
    </row>
    <row r="101" spans="1:7" s="231" customFormat="1" ht="21.6" customHeight="1">
      <c r="B101" s="390" t="s">
        <v>200</v>
      </c>
      <c r="D101" s="232" t="s">
        <v>215</v>
      </c>
    </row>
    <row r="102" spans="1:7" ht="106.1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5" zoomScaleSheetLayoutView="100" workbookViewId="0">
      <selection activeCell="F21" sqref="F2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8" t="s">
        <v>52</v>
      </c>
      <c r="B1" s="458"/>
      <c r="C1" s="458"/>
      <c r="D1" s="458"/>
      <c r="E1" s="458"/>
      <c r="F1" s="458"/>
    </row>
    <row r="2" spans="1:18" s="13" customFormat="1" ht="20.25">
      <c r="A2" s="454" t="str">
        <f>+'Ekamut-caxs'!A13:D13</f>
        <v xml:space="preserve">«Երևանի հ․144 մսուր-մանկապարտեզ» ՀՈԱԿ-ի </v>
      </c>
      <c r="B2" s="454"/>
      <c r="C2" s="454"/>
      <c r="D2" s="454"/>
      <c r="E2" s="454"/>
      <c r="F2" s="45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1" t="s">
        <v>289</v>
      </c>
      <c r="B3" s="461"/>
      <c r="C3" s="461"/>
      <c r="D3" s="461"/>
      <c r="E3" s="461"/>
      <c r="F3" s="461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7" t="s">
        <v>133</v>
      </c>
      <c r="C6" s="173">
        <f>SUM(C7:C8,C11,C15:C18,C21:C22)</f>
        <v>98674.000000000015</v>
      </c>
      <c r="D6" s="142">
        <f>SUM(D7:D8,D11,D15:D18,D21:D22)</f>
        <v>94548.700000000012</v>
      </c>
      <c r="E6" s="142">
        <f t="shared" ref="E6:E64" si="0">D6-C6</f>
        <v>-4125.3000000000029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92424</v>
      </c>
      <c r="D7" s="135">
        <f>+'Ekamut-caxs'!D17</f>
        <v>88381.5</v>
      </c>
      <c r="E7" s="135">
        <f t="shared" si="0"/>
        <v>-4042.5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SUM(C12:C14)</f>
        <v>3591.3</v>
      </c>
      <c r="D11" s="135">
        <f>SUM(D12:D13)</f>
        <v>3591.3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1836.6</v>
      </c>
      <c r="D12" s="125">
        <v>1836.6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1754.7</v>
      </c>
      <c r="D13" s="125">
        <v>1754.7</v>
      </c>
      <c r="E13" s="135">
        <f t="shared" si="0"/>
        <v>0</v>
      </c>
      <c r="F13" s="125"/>
    </row>
    <row r="14" spans="1:18" s="75" customFormat="1" ht="17.25">
      <c r="A14" s="18">
        <v>2.2999999999999998</v>
      </c>
      <c r="B14" s="188" t="s">
        <v>325</v>
      </c>
      <c r="C14" s="125"/>
      <c r="D14" s="125"/>
      <c r="E14" s="135">
        <f t="shared" si="0"/>
        <v>0</v>
      </c>
      <c r="F14" s="125"/>
    </row>
    <row r="15" spans="1:18" s="32" customFormat="1" ht="17.25">
      <c r="A15" s="34">
        <f>+A11+1</f>
        <v>3</v>
      </c>
      <c r="B15" s="174" t="str">
        <f>+'Ekamut-caxs'!B24</f>
        <v xml:space="preserve">Վճարովի ծառայություններից </v>
      </c>
      <c r="C15" s="134">
        <v>300</v>
      </c>
      <c r="D15" s="135">
        <f>+'Ekamut-caxs'!D24</f>
        <v>210</v>
      </c>
      <c r="E15" s="135">
        <f t="shared" si="0"/>
        <v>-90</v>
      </c>
      <c r="F15" s="125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ref="A16:A22" si="1">+A15+1</f>
        <v>4</v>
      </c>
      <c r="B16" s="174" t="str">
        <f>+'Ekamut-caxs'!B25</f>
        <v>Սպասարկման և կոմունալ համավճարներից</v>
      </c>
      <c r="C16" s="136"/>
      <c r="D16" s="135"/>
      <c r="E16" s="135">
        <f t="shared" si="0"/>
        <v>0</v>
      </c>
      <c r="F16" s="134"/>
      <c r="G16" s="31" t="s">
        <v>237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5</v>
      </c>
      <c r="B17" s="174" t="str">
        <f>+'Ekamut-caxs'!B26</f>
        <v>Ֆինանսական օգնությունից (օգնիր մանկապարտեզիդ)</v>
      </c>
      <c r="C17" s="136"/>
      <c r="D17" s="135">
        <f>+'Ekamut-caxs'!D26</f>
        <v>0</v>
      </c>
      <c r="E17" s="135">
        <f t="shared" si="0"/>
        <v>0</v>
      </c>
      <c r="F17" s="13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s="32" customFormat="1" ht="17.25">
      <c r="A18" s="34">
        <f t="shared" si="1"/>
        <v>6</v>
      </c>
      <c r="B18" s="174" t="str">
        <f>+'Ekamut-caxs'!B27</f>
        <v xml:space="preserve">Պայմանով ստացված ակտիվներից, այդ թվում՝  </v>
      </c>
      <c r="C18" s="136">
        <f>SUM(C19:C20)</f>
        <v>2207.1</v>
      </c>
      <c r="D18" s="137">
        <f>SUM(D19:D20)</f>
        <v>2207.1</v>
      </c>
      <c r="E18" s="135">
        <f t="shared" si="0"/>
        <v>0</v>
      </c>
      <c r="F18" s="125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6.5">
      <c r="A19" s="34">
        <f t="shared" si="1"/>
        <v>7</v>
      </c>
      <c r="B19" s="400" t="str">
        <f>+'Ekamut-caxs'!B28</f>
        <v xml:space="preserve">ոչ ընթացիկ </v>
      </c>
      <c r="C19" s="125">
        <v>2207.1</v>
      </c>
      <c r="D19" s="126">
        <f>+'Ekamut-caxs'!D28</f>
        <v>2207.1</v>
      </c>
      <c r="E19" s="126">
        <f t="shared" si="0"/>
        <v>0</v>
      </c>
      <c r="F19" s="125"/>
    </row>
    <row r="20" spans="1:18" ht="16.5">
      <c r="A20" s="34">
        <f t="shared" si="1"/>
        <v>8</v>
      </c>
      <c r="B20" s="400" t="str">
        <f>+'Ekamut-caxs'!B29</f>
        <v xml:space="preserve">ընթացիկ </v>
      </c>
      <c r="C20" s="125"/>
      <c r="D20" s="126">
        <f>+'Ekamut-caxs'!D29</f>
        <v>0</v>
      </c>
      <c r="E20" s="126">
        <f t="shared" si="0"/>
        <v>0</v>
      </c>
      <c r="F20" s="125"/>
    </row>
    <row r="21" spans="1:18" s="31" customFormat="1" ht="17.25">
      <c r="A21" s="34">
        <f t="shared" si="1"/>
        <v>9</v>
      </c>
      <c r="B21" s="174" t="str">
        <f>+'Ekamut-caxs'!B30</f>
        <v>Բանկի տոկոսից</v>
      </c>
      <c r="C21" s="136">
        <v>70</v>
      </c>
      <c r="D21" s="134">
        <f>+'Ekamut-caxs'!D30</f>
        <v>86</v>
      </c>
      <c r="E21" s="134">
        <f t="shared" si="0"/>
        <v>16</v>
      </c>
      <c r="F21" s="125"/>
    </row>
    <row r="22" spans="1:18" s="31" customFormat="1" ht="17.25">
      <c r="A22" s="34">
        <f t="shared" si="1"/>
        <v>10</v>
      </c>
      <c r="B22" s="174" t="str">
        <f>+'Ekamut-caxs'!B31</f>
        <v>Այլ եկամուտներ</v>
      </c>
      <c r="C22" s="136">
        <v>9.6</v>
      </c>
      <c r="D22" s="134">
        <f>+'Ekamut-caxs'!D31</f>
        <v>0.8</v>
      </c>
      <c r="E22" s="134">
        <f>D22-C22</f>
        <v>-8.7999999999999989</v>
      </c>
      <c r="F22" s="134"/>
      <c r="G22" s="31" t="s">
        <v>306</v>
      </c>
    </row>
    <row r="23" spans="1:18" s="13" customFormat="1" ht="17.25">
      <c r="A23" s="35" t="s">
        <v>10</v>
      </c>
      <c r="B23" s="427" t="s">
        <v>134</v>
      </c>
      <c r="C23" s="424">
        <f>SUM(C24,C27:C33,C37:C60,C62:C63)</f>
        <v>98674.000000000015</v>
      </c>
      <c r="D23" s="143">
        <f>SUM(D24,D27:D33,D37:D60,D62:D63)</f>
        <v>94630.14</v>
      </c>
      <c r="E23" s="142">
        <f t="shared" si="0"/>
        <v>-4043.8600000000151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+'Ekamut-caxs'!B35</f>
        <v>Աշխատավարձի գծով, որից՝</v>
      </c>
      <c r="C24" s="136">
        <v>69182.7</v>
      </c>
      <c r="D24" s="137">
        <f>+'Ekamut-caxs'!D35</f>
        <v>70291.399999999994</v>
      </c>
      <c r="E24" s="135">
        <f t="shared" si="0"/>
        <v>1108.6999999999971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+'Ekamut-caxs'!B36</f>
        <v>վճարովի ծառայության գծով</v>
      </c>
      <c r="C25" s="125">
        <v>288</v>
      </c>
      <c r="D25" s="138">
        <f>+'Ekamut-caxs'!D36</f>
        <v>113</v>
      </c>
      <c r="E25" s="126">
        <f>D25-C25</f>
        <v>-175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+'Ekamut-caxs'!B37</f>
        <v>պարգևատրման գծով</v>
      </c>
      <c r="C26" s="125">
        <v>0</v>
      </c>
      <c r="D26" s="125">
        <f>+'Ekamut-caxs'!D37</f>
        <v>4321.2</v>
      </c>
      <c r="E26" s="127">
        <f>D26-C26</f>
        <v>4321.2</v>
      </c>
      <c r="F26" s="127"/>
    </row>
    <row r="27" spans="1:18" s="32" customFormat="1" ht="17.25">
      <c r="A27" s="34">
        <f>+A24+1</f>
        <v>2</v>
      </c>
      <c r="B27" s="174" t="str">
        <f>+'Ekamut-caxs'!B38</f>
        <v>Սննդի գծով</v>
      </c>
      <c r="C27" s="136">
        <v>18917.2</v>
      </c>
      <c r="D27" s="137">
        <f>+'Ekamut-caxs'!D38</f>
        <v>13267.6</v>
      </c>
      <c r="E27" s="135">
        <f t="shared" si="0"/>
        <v>-5649.6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+'Ekamut-caxs'!B39</f>
        <v>Ջեռուցման գծով</v>
      </c>
      <c r="C28" s="136">
        <v>1786.2</v>
      </c>
      <c r="D28" s="137">
        <f>+'Ekamut-caxs'!D39</f>
        <v>1954</v>
      </c>
      <c r="E28" s="135">
        <f t="shared" si="0"/>
        <v>167.79999999999995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+'Ekamut-caxs'!B40</f>
        <v>Էլեկտրաէներգիայի գծով</v>
      </c>
      <c r="C29" s="136">
        <v>2392.6</v>
      </c>
      <c r="D29" s="137">
        <f>+'Ekamut-caxs'!D40</f>
        <v>2604.9</v>
      </c>
      <c r="E29" s="135">
        <f t="shared" si="0"/>
        <v>212.30000000000018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+'Ekamut-caxs'!B41</f>
        <v>Ջրմուղ-կոյուղու գծով</v>
      </c>
      <c r="C30" s="136">
        <v>355.3</v>
      </c>
      <c r="D30" s="137">
        <f>+'Ekamut-caxs'!D41</f>
        <v>463.9</v>
      </c>
      <c r="E30" s="135">
        <f t="shared" si="0"/>
        <v>108.59999999999997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+'Ekamut-caxs'!B42</f>
        <v>Աղբահանության գծով</v>
      </c>
      <c r="C31" s="136">
        <v>100</v>
      </c>
      <c r="D31" s="137">
        <f>+'Ekamut-caxs'!D42</f>
        <v>100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+'Ekamut-caxs'!B43</f>
        <v>Ախտաբանության գծով</v>
      </c>
      <c r="C32" s="136">
        <v>60</v>
      </c>
      <c r="D32" s="137">
        <f>+'Ekamut-caxs'!D43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+'Ekamut-caxs'!B44</f>
        <v>Կապի գծով, այդ թվում`</v>
      </c>
      <c r="C33" s="136">
        <f>SUM(C34:C36)</f>
        <v>158.6</v>
      </c>
      <c r="D33" s="137">
        <f>SUM(D34:D36)</f>
        <v>158.6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0" t="str">
        <f>+'Ekamut-caxs'!B45</f>
        <v>բաժանորդային վճար</v>
      </c>
      <c r="C34" s="125">
        <v>57.6</v>
      </c>
      <c r="D34" s="138">
        <f>+'Ekamut-caxs'!D45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0" t="str">
        <f>+'Ekamut-caxs'!B46</f>
        <v>րոպեավճար</v>
      </c>
      <c r="C35" s="125">
        <v>5</v>
      </c>
      <c r="D35" s="138">
        <f>+'Ekamut-caxs'!D46</f>
        <v>5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400" t="str">
        <f>+'Ekamut-caxs'!B47</f>
        <v>ինտերնետ կապ</v>
      </c>
      <c r="C36" s="125">
        <v>96</v>
      </c>
      <c r="D36" s="138">
        <f>+'Ekamut-caxs'!D47</f>
        <v>96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+'Ekamut-caxs'!B48</f>
        <v>Բանկային ծառայության գծով</v>
      </c>
      <c r="C37" s="136">
        <v>7</v>
      </c>
      <c r="D37" s="137">
        <f>+'Ekamut-caxs'!D48</f>
        <v>7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+'Ekamut-caxs'!B49</f>
        <v>Տնտեսական ապրանքների գծով</v>
      </c>
      <c r="C38" s="136">
        <v>1029</v>
      </c>
      <c r="D38" s="137">
        <f>+'Ekamut-caxs'!D49</f>
        <v>1029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4" t="str">
        <f>+'Ekamut-caxs'!B50</f>
        <v>Գրասենյակային ապրանքների գծով</v>
      </c>
      <c r="C39" s="136">
        <v>195.3</v>
      </c>
      <c r="D39" s="137">
        <f>+'Ekamut-caxs'!D50</f>
        <v>195.3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+'Ekamut-caxs'!B51</f>
        <v>Փոքրարժեք կամ արագամաշ առարկաների գծով</v>
      </c>
      <c r="C40" s="136">
        <v>400</v>
      </c>
      <c r="D40" s="137">
        <f>+'Ekamut-caxs'!D51</f>
        <v>400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+'Ekamut-caxs'!B52</f>
        <v>Ուսումնական նյութերի գծով</v>
      </c>
      <c r="C41" s="136">
        <v>300</v>
      </c>
      <c r="D41" s="137">
        <f>+'Ekamut-caxs'!D52</f>
        <v>300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+'Ekamut-caxs'!B53</f>
        <v>Դեղորայքի գծով</v>
      </c>
      <c r="C42" s="136">
        <v>71</v>
      </c>
      <c r="D42" s="137">
        <f>+'Ekamut-caxs'!D53</f>
        <v>71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+'Ekamut-caxs'!B54</f>
        <v>Բուժ.ծառայության գծով</v>
      </c>
      <c r="C43" s="136">
        <v>200</v>
      </c>
      <c r="D43" s="137">
        <f>+'Ekamut-caxs'!D54</f>
        <v>200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+'Ekamut-caxs'!B55</f>
        <v>Ընթացիկ վերանորոգման գծով</v>
      </c>
      <c r="C44" s="134">
        <v>300</v>
      </c>
      <c r="D44" s="137">
        <f>+'Ekamut-caxs'!D55</f>
        <v>300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+'Ekamut-caxs'!B56</f>
        <v>Ջեռուցման համակարգի սպասարկման գծով</v>
      </c>
      <c r="C45" s="134">
        <v>150</v>
      </c>
      <c r="D45" s="137">
        <f>+'Ekamut-caxs'!D56</f>
        <v>150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+'Ekamut-caxs'!B57</f>
        <v>Կաթսայատան սպասարկման գծով</v>
      </c>
      <c r="C46" s="134">
        <v>0</v>
      </c>
      <c r="D46" s="137">
        <f>+'Ekamut-caxs'!D57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+'Ekamut-caxs'!B58</f>
        <v>Սպասարկման և կոմունալ համավճարների գծով</v>
      </c>
      <c r="C47" s="134">
        <v>0</v>
      </c>
      <c r="D47" s="137">
        <f>+'Ekamut-caxs'!D58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+'Ekamut-caxs'!B59</f>
        <v>Գնումների համակարգողի ծառայության գծով</v>
      </c>
      <c r="C48" s="136">
        <v>125</v>
      </c>
      <c r="D48" s="137">
        <f>+'Ekamut-caxs'!D59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+'Ekamut-caxs'!B60</f>
        <v>Համակարգիչների տեխնիկական սպասարկման գծով</v>
      </c>
      <c r="C49" s="136">
        <v>45</v>
      </c>
      <c r="D49" s="137">
        <f>+'Ekamut-caxs'!D60</f>
        <v>45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+'Ekamut-caxs'!B61</f>
        <v>Համակարգչային ծրագրի և կայքի սպասարկման գծով</v>
      </c>
      <c r="C50" s="134">
        <v>107</v>
      </c>
      <c r="D50" s="137">
        <f>+'Ekamut-caxs'!D61</f>
        <v>117</v>
      </c>
      <c r="E50" s="135">
        <f t="shared" si="0"/>
        <v>10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+'Ekamut-caxs'!B62</f>
        <v>էլ․ստորագրության գծով</v>
      </c>
      <c r="C51" s="134">
        <v>3</v>
      </c>
      <c r="D51" s="137">
        <f>+'Ekamut-caxs'!D62</f>
        <v>0</v>
      </c>
      <c r="E51" s="135">
        <f t="shared" ref="E51:E63" si="5">D51-C51</f>
        <v>-3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+'Ekamut-caxs'!B63</f>
        <v>Հայտարարության գծով</v>
      </c>
      <c r="C52" s="134">
        <v>10</v>
      </c>
      <c r="D52" s="137">
        <f>+'Ekamut-caxs'!D63</f>
        <v>0</v>
      </c>
      <c r="E52" s="135">
        <f t="shared" si="5"/>
        <v>-10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+'Ekamut-caxs'!B64</f>
        <v>Բաժանորդագրության գծով</v>
      </c>
      <c r="C53" s="134">
        <v>10</v>
      </c>
      <c r="D53" s="137">
        <f>+'Ekamut-caxs'!D64</f>
        <v>0</v>
      </c>
      <c r="E53" s="135">
        <f t="shared" si="5"/>
        <v>-10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+'Ekamut-caxs'!B65</f>
        <v>Վերապատրաստման գծով</v>
      </c>
      <c r="C54" s="134">
        <v>72</v>
      </c>
      <c r="D54" s="137">
        <f>+'Ekamut-caxs'!D65</f>
        <v>93.34</v>
      </c>
      <c r="E54" s="135">
        <f t="shared" si="5"/>
        <v>21.340000000000003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+'Ekamut-caxs'!B66</f>
        <v>Ծառերի էտման գծով</v>
      </c>
      <c r="C55" s="134">
        <v>90</v>
      </c>
      <c r="D55" s="137">
        <f>+'Ekamut-caxs'!D66</f>
        <v>90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+'Ekamut-caxs'!B67</f>
        <v>Միջոցառման կազմակերպման գծով</v>
      </c>
      <c r="C56" s="134">
        <v>100</v>
      </c>
      <c r="D56" s="136">
        <f>+'Ekamut-caxs'!D67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 t="str">
        <f>+'Ekamut-caxs'!B68</f>
        <v>Արխիվացման գծով</v>
      </c>
      <c r="C57" s="134">
        <v>150</v>
      </c>
      <c r="D57" s="136">
        <f>+'Ekamut-caxs'!D68</f>
        <v>150</v>
      </c>
      <c r="E57" s="134">
        <f t="shared" si="5"/>
        <v>0</v>
      </c>
      <c r="F57" s="134"/>
      <c r="G57" s="31" t="s">
        <v>322</v>
      </c>
    </row>
    <row r="58" spans="1:18" s="31" customFormat="1" ht="17.25">
      <c r="A58" s="34">
        <f t="shared" si="4"/>
        <v>30</v>
      </c>
      <c r="B58" s="174" t="str">
        <f>+'Ekamut-caxs'!B69</f>
        <v>Դուրսգրվող գույքի վերագնահատման գծով</v>
      </c>
      <c r="C58" s="134">
        <v>100</v>
      </c>
      <c r="D58" s="136">
        <f>+'Ekamut-caxs'!D69</f>
        <v>100</v>
      </c>
      <c r="E58" s="134">
        <f>D58-C58</f>
        <v>0</v>
      </c>
      <c r="F58" s="229"/>
    </row>
    <row r="59" spans="1:18" s="31" customFormat="1" ht="17.25">
      <c r="A59" s="34">
        <f t="shared" si="4"/>
        <v>31</v>
      </c>
      <c r="B59" s="174" t="str">
        <f>+'Ekamut-caxs'!B70</f>
        <v>Կրակմարիչների լիցքավորում</v>
      </c>
      <c r="C59" s="134">
        <v>50</v>
      </c>
      <c r="D59" s="136">
        <f>+'Ekamut-caxs'!D70</f>
        <v>50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4" t="str">
        <f>+'Ekamut-caxs'!B71</f>
        <v>Հիմնական միջոցների մաշվածության գծով, որից՝</v>
      </c>
      <c r="C60" s="134">
        <v>2207.1</v>
      </c>
      <c r="D60" s="137">
        <f>+'Ekamut-caxs'!D71</f>
        <v>2207.1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0" t="str">
        <f>+'Ekamut-caxs'!B72</f>
        <v>պայմանով (անհատույց) ստացված</v>
      </c>
      <c r="C61" s="127">
        <v>2207.1</v>
      </c>
      <c r="D61" s="138">
        <f>+'Ekamut-caxs'!D72</f>
        <v>2207.1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+'Ekamut-caxs'!B73</f>
        <v xml:space="preserve">Չփոխհատուցվող հարկերի գծով </v>
      </c>
      <c r="C62" s="134"/>
      <c r="D62" s="137">
        <f>+'Ekamut-caxs'!D73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+'Ekamut-caxs'!B74</f>
        <v>Այլ ծախսերի գծով</v>
      </c>
      <c r="C63" s="134"/>
      <c r="D63" s="137">
        <f>+'Ekamut-caxs'!D74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8" t="s">
        <v>76</v>
      </c>
      <c r="C64" s="173">
        <f>C6-C23</f>
        <v>0</v>
      </c>
      <c r="D64" s="142">
        <f>D6-D23</f>
        <v>-81.439999999987776</v>
      </c>
      <c r="E64" s="142">
        <f t="shared" si="0"/>
        <v>-81.439999999987776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8" t="s">
        <v>2</v>
      </c>
      <c r="C66" s="64"/>
      <c r="D66" s="460" t="str">
        <f>+'Ekamut-caxs'!D77</f>
        <v>Ն․Ավետիսյան</v>
      </c>
      <c r="E66" s="460"/>
      <c r="F66" s="63"/>
    </row>
    <row r="67" spans="1:18" s="10" customFormat="1" ht="9.75" customHeight="1">
      <c r="A67" s="58"/>
      <c r="B67" s="419"/>
      <c r="C67" s="87"/>
      <c r="D67" s="459" t="s">
        <v>5</v>
      </c>
      <c r="E67" s="459"/>
      <c r="F67" s="403"/>
    </row>
    <row r="68" spans="1:18" s="10" customFormat="1" ht="24.75" customHeight="1">
      <c r="A68" s="58"/>
      <c r="B68" s="418" t="s">
        <v>6</v>
      </c>
      <c r="C68" s="64"/>
      <c r="D68" s="460" t="str">
        <f>+'Ekamut-caxs'!D79</f>
        <v>Գ․Մնացականյան</v>
      </c>
      <c r="E68" s="460"/>
      <c r="F68" s="63"/>
    </row>
    <row r="69" spans="1:18" s="10" customFormat="1" ht="11.25" customHeight="1">
      <c r="A69" s="58"/>
      <c r="B69" s="85"/>
      <c r="C69" s="87"/>
      <c r="D69" s="459" t="s">
        <v>5</v>
      </c>
      <c r="E69" s="459"/>
      <c r="F69" s="403"/>
    </row>
    <row r="70" spans="1:18" s="10" customFormat="1">
      <c r="A70" s="58"/>
      <c r="B70" s="420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5" zoomScaleSheetLayoutView="100" workbookViewId="0">
      <selection activeCell="F21" sqref="F2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8" t="s">
        <v>77</v>
      </c>
      <c r="B1" s="458"/>
      <c r="C1" s="458"/>
      <c r="D1" s="458"/>
      <c r="E1" s="458"/>
      <c r="F1" s="458"/>
    </row>
    <row r="2" spans="1:20" s="13" customFormat="1" ht="20.25">
      <c r="A2" s="454" t="str">
        <f>+'Ekamut-caxs'!A13:D13</f>
        <v xml:space="preserve">«Երևանի հ․144 մսուր-մանկապարտեզ» ՀՈԱԿ-ի </v>
      </c>
      <c r="B2" s="454"/>
      <c r="C2" s="454"/>
      <c r="D2" s="454"/>
      <c r="E2" s="454"/>
      <c r="F2" s="45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1" t="s">
        <v>290</v>
      </c>
      <c r="B3" s="461"/>
      <c r="C3" s="461"/>
      <c r="D3" s="461"/>
      <c r="E3" s="461"/>
      <c r="F3" s="46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5">
        <v>6363.3</v>
      </c>
      <c r="D6" s="128">
        <f>+C6</f>
        <v>6363.3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96627.3</v>
      </c>
      <c r="D7" s="133">
        <f>SUM(D8:D9,D12,D16:D21)</f>
        <v>92593.03</v>
      </c>
      <c r="E7" s="133">
        <f>D7-C7</f>
        <v>-4034.2700000000041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92424</v>
      </c>
      <c r="D8" s="132">
        <f>+'Dramakan hosqer'!C21</f>
        <v>88381.5</v>
      </c>
      <c r="E8" s="132">
        <f>D8-C8</f>
        <v>-4042.5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93.34</v>
      </c>
      <c r="E9" s="132">
        <f t="shared" ref="E9:E16" si="1">D9-C9</f>
        <v>21.340000000000003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72</v>
      </c>
      <c r="D10" s="354">
        <f>+'Dramakan hosqer'!C23</f>
        <v>93.34</v>
      </c>
      <c r="E10" s="355">
        <f t="shared" si="1"/>
        <v>21.340000000000003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>
        <v>0</v>
      </c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3761.3</v>
      </c>
      <c r="D12" s="132">
        <f>SUM(D13:D15)</f>
        <v>3821.39</v>
      </c>
      <c r="E12" s="132">
        <f t="shared" si="1"/>
        <v>60.089999999999691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1836.6</v>
      </c>
      <c r="D13" s="354">
        <f>+'Dramakan hosqer'!C26</f>
        <v>2537.6999999999998</v>
      </c>
      <c r="E13" s="355">
        <f t="shared" si="1"/>
        <v>701.09999999999991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1754.7</v>
      </c>
      <c r="D14" s="354">
        <f>+'Dramakan hosqer'!C27</f>
        <v>1113.69</v>
      </c>
      <c r="E14" s="355">
        <f t="shared" si="1"/>
        <v>-641.01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170</v>
      </c>
      <c r="D15" s="354">
        <v>170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300</v>
      </c>
      <c r="D16" s="132">
        <f>+'Dramakan hosqer'!C29</f>
        <v>210</v>
      </c>
      <c r="E16" s="132">
        <f t="shared" si="1"/>
        <v>-90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70</v>
      </c>
      <c r="D20" s="132">
        <f>+'Dramakan hosqer'!C33</f>
        <v>86</v>
      </c>
      <c r="E20" s="132">
        <f>D20-C20</f>
        <v>16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0.8</v>
      </c>
      <c r="E21" s="132">
        <f>D21-C21</f>
        <v>0.8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98850.8</v>
      </c>
      <c r="D22" s="133">
        <f>+D23+D66+D78</f>
        <v>96060.84</v>
      </c>
      <c r="E22" s="133">
        <f t="shared" si="0"/>
        <v>-2789.9600000000064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97373.5</v>
      </c>
      <c r="D23" s="133">
        <f>SUM(D24,D27:D33,D37:D60,D64:D65)</f>
        <v>93339.239999999991</v>
      </c>
      <c r="E23" s="133">
        <f t="shared" si="0"/>
        <v>-4034.2600000000093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69182.7</v>
      </c>
      <c r="D24" s="132">
        <f>+'Dramakan hosqer'!C37</f>
        <v>70291.399999999994</v>
      </c>
      <c r="E24" s="132">
        <f t="shared" si="0"/>
        <v>1108.6999999999971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288</v>
      </c>
      <c r="D25" s="354">
        <f>+'Dramakan hosqer'!C38</f>
        <v>113</v>
      </c>
      <c r="E25" s="355">
        <f t="shared" si="0"/>
        <v>-175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>
        <v>0</v>
      </c>
      <c r="D26" s="354">
        <f>+'Dramakan hosqer'!C39</f>
        <v>4321.2</v>
      </c>
      <c r="E26" s="355">
        <f t="shared" si="0"/>
        <v>4321.2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18917.2</v>
      </c>
      <c r="D27" s="132">
        <f>+'Dramakan hosqer'!C40</f>
        <v>13267.6</v>
      </c>
      <c r="E27" s="132">
        <f t="shared" si="0"/>
        <v>-5649.6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1786.2</v>
      </c>
      <c r="D28" s="132">
        <f>+'Dramakan hosqer'!C41</f>
        <v>1954</v>
      </c>
      <c r="E28" s="132">
        <f t="shared" si="0"/>
        <v>167.79999999999995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2392.6</v>
      </c>
      <c r="D29" s="132">
        <f>+'Dramakan hosqer'!C42</f>
        <v>2604.9</v>
      </c>
      <c r="E29" s="132">
        <f t="shared" si="0"/>
        <v>212.30000000000018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345.7</v>
      </c>
      <c r="D30" s="132">
        <f>+'Dramakan hosqer'!C43</f>
        <v>463.9</v>
      </c>
      <c r="E30" s="132">
        <f t="shared" si="0"/>
        <v>118.19999999999999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100</v>
      </c>
      <c r="D31" s="132">
        <f>+'Dramakan hosqer'!C44</f>
        <v>100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158.6</v>
      </c>
      <c r="D33" s="132">
        <f>SUM(D34:D36)</f>
        <v>158.6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5</v>
      </c>
      <c r="D35" s="354">
        <f>+'Dramakan hosqer'!C48</f>
        <v>5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96</v>
      </c>
      <c r="D36" s="354">
        <f>+'Dramakan hosqer'!C49</f>
        <v>96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7</v>
      </c>
      <c r="D37" s="132">
        <f>+'Dramakan hosqer'!C50</f>
        <v>7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1029</v>
      </c>
      <c r="D38" s="132">
        <f>+'Dramakan hosqer'!C51</f>
        <v>1029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195.3</v>
      </c>
      <c r="D39" s="132">
        <f>+'Dramakan hosqer'!C52</f>
        <v>195.3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400</v>
      </c>
      <c r="D40" s="132">
        <f>+'Dramakan hosqer'!C53</f>
        <v>400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300</v>
      </c>
      <c r="D41" s="132">
        <f>+'Dramakan hosqer'!C54</f>
        <v>300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71</v>
      </c>
      <c r="D42" s="132">
        <f>+'Dramakan hosqer'!C55</f>
        <v>71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200</v>
      </c>
      <c r="D43" s="132">
        <f>+'Dramakan hosqer'!C56</f>
        <v>200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300</v>
      </c>
      <c r="D44" s="132">
        <f>+'Dramakan hosqer'!C57</f>
        <v>300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150</v>
      </c>
      <c r="D45" s="132">
        <f>+'Dramakan hosqer'!C58</f>
        <v>150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45</v>
      </c>
      <c r="D49" s="132">
        <f>+'Dramakan hosqer'!C62</f>
        <v>45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107</v>
      </c>
      <c r="D50" s="132">
        <f>+'Dramakan hosqer'!C63</f>
        <v>117</v>
      </c>
      <c r="E50" s="132">
        <f t="shared" si="0"/>
        <v>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10</v>
      </c>
      <c r="D52" s="132">
        <f>+'Dramakan hosqer'!C65</f>
        <v>0</v>
      </c>
      <c r="E52" s="132">
        <f t="shared" si="0"/>
        <v>-10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>
        <v>10</v>
      </c>
      <c r="D53" s="132">
        <f>+'Dramakan hosqer'!C66</f>
        <v>0</v>
      </c>
      <c r="E53" s="132">
        <f t="shared" si="0"/>
        <v>-10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93.34</v>
      </c>
      <c r="E54" s="132">
        <f t="shared" si="0"/>
        <v>21.340000000000003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90</v>
      </c>
      <c r="D55" s="132">
        <f>+'Dramakan hosqer'!C68</f>
        <v>90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hosqer'!B70</f>
        <v>Արխիվացման գծով</v>
      </c>
      <c r="C57" s="131">
        <v>150</v>
      </c>
      <c r="D57" s="131">
        <f>+'Dramakan hosqer'!C70</f>
        <v>150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50</v>
      </c>
      <c r="D59" s="132">
        <f>+'Dramakan hosqer'!C72</f>
        <v>50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customHeight="1">
      <c r="A61" s="351">
        <f>+A60+0.1</f>
        <v>32.1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customHeight="1">
      <c r="A62" s="351">
        <f t="shared" ref="A62:A63" si="6">+A61+0.1</f>
        <v>32.200000000000003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si="6"/>
        <v>32.300000000000004</v>
      </c>
      <c r="B63" s="352" t="str">
        <f>+'Dramakan hosqer'!B76</f>
        <v xml:space="preserve">չփոխհատուցվող հարկերի գծով </v>
      </c>
      <c r="C63" s="353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916.2</v>
      </c>
      <c r="D64" s="132">
        <f>+'Dramakan hosqer'!C77</f>
        <v>916.19999999999982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170</v>
      </c>
      <c r="D66" s="133">
        <f>+D67+D74</f>
        <v>170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170</v>
      </c>
      <c r="D67" s="132">
        <f>SUM(D68:D73)</f>
        <v>170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/>
      <c r="D68" s="354">
        <f>+'Dramakan hosqer'!C81</f>
        <v>0</v>
      </c>
      <c r="E68" s="355">
        <f t="shared" ref="E68:E81" si="7">D68-C68</f>
        <v>0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>
        <v>170</v>
      </c>
      <c r="D69" s="354">
        <f>+'Dramakan hosqer'!C82</f>
        <v>170</v>
      </c>
      <c r="E69" s="355">
        <f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/>
      <c r="D70" s="354">
        <f>+'Dramakan hosqer'!C83</f>
        <v>0</v>
      </c>
      <c r="E70" s="355">
        <f t="shared" si="7"/>
        <v>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customHeight="1">
      <c r="A71" s="351">
        <f t="shared" si="8"/>
        <v>1.4000000000000004</v>
      </c>
      <c r="B71" s="352" t="str">
        <f>+'Dramakan hosqer'!B84</f>
        <v>սպորտային գույք</v>
      </c>
      <c r="C71" s="353"/>
      <c r="D71" s="354">
        <f>+'Dramakan hosqer'!C84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8"/>
        <v>1.6000000000000005</v>
      </c>
      <c r="B73" s="352">
        <f>+'Dramakan hosqer'!B86</f>
        <v>0</v>
      </c>
      <c r="C73" s="353"/>
      <c r="D73" s="354">
        <f>+'Dramakan hosqer'!C86</f>
        <v>0</v>
      </c>
      <c r="E73" s="355">
        <f>D73-C73</f>
        <v>0</v>
      </c>
      <c r="F73" s="356"/>
      <c r="G73" s="357" t="s">
        <v>119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>
      <c r="A74" s="38">
        <v>2</v>
      </c>
      <c r="B74" s="426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55</v>
      </c>
      <c r="B78" s="382" t="s">
        <v>139</v>
      </c>
      <c r="C78" s="128">
        <f>SUM(C79:C80)</f>
        <v>1307.3</v>
      </c>
      <c r="D78" s="133">
        <f>SUM(D79:D80)</f>
        <v>2551.6</v>
      </c>
      <c r="E78" s="133">
        <f t="shared" si="7"/>
        <v>1244.3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1307.3</v>
      </c>
      <c r="D79" s="132">
        <f>+'Dramakan hosqer'!C92</f>
        <v>2551.6</v>
      </c>
      <c r="E79" s="131">
        <f>D79-C79</f>
        <v>1244.3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4139.8000000000029</v>
      </c>
      <c r="D81" s="133">
        <f>D6+D7-D22</f>
        <v>2895.4900000000052</v>
      </c>
      <c r="E81" s="133">
        <f t="shared" si="7"/>
        <v>-1244.3099999999977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63" t="str">
        <f>+'Ekamut-caxs'!D77</f>
        <v>Ն․Ավետիսյան</v>
      </c>
      <c r="E83" s="460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1"/>
      <c r="D84" s="462" t="s">
        <v>90</v>
      </c>
      <c r="E84" s="462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2" t="s">
        <v>6</v>
      </c>
      <c r="C85" s="87"/>
      <c r="D85" s="460" t="str">
        <f>+'Ekamut-caxs'!D79</f>
        <v>Գ․Մնացականյան</v>
      </c>
      <c r="E85" s="460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2" t="s">
        <v>90</v>
      </c>
      <c r="E86" s="462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3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21" sqref="F2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9" t="s">
        <v>66</v>
      </c>
      <c r="B1" s="469"/>
      <c r="C1" s="469"/>
      <c r="D1" s="469"/>
      <c r="E1" s="46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0" t="str">
        <f>+'Ekamut-caxs'!A13:D13</f>
        <v xml:space="preserve">«Երևանի հ․144 մսուր-մանկապարտեզ» ՀՈԱԿ-ի </v>
      </c>
      <c r="B2" s="471"/>
      <c r="C2" s="471"/>
      <c r="D2" s="471"/>
      <c r="E2" s="47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2" t="s">
        <v>142</v>
      </c>
      <c r="B3" s="472"/>
      <c r="C3" s="472"/>
      <c r="D3" s="472"/>
      <c r="E3" s="47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3" t="s">
        <v>291</v>
      </c>
      <c r="B4" s="473"/>
      <c r="C4" s="473"/>
      <c r="D4" s="473"/>
      <c r="E4" s="47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4" t="s">
        <v>147</v>
      </c>
      <c r="B7" s="475"/>
      <c r="C7" s="47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10.7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10.7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10.7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4" t="s">
        <v>172</v>
      </c>
      <c r="B35" s="475"/>
      <c r="C35" s="47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450.9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230.7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31.9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>
        <v>6.2</v>
      </c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121.5</v>
      </c>
      <c r="E43" s="21"/>
    </row>
    <row r="44" spans="1:22">
      <c r="A44" s="99">
        <v>1.9</v>
      </c>
      <c r="B44" s="101"/>
      <c r="C44" s="103" t="s">
        <v>330</v>
      </c>
      <c r="D44" s="443">
        <v>72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>
        <v>3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2881.8</v>
      </c>
      <c r="E54" s="21"/>
      <c r="F54" s="145">
        <f>SUM(D36:D53)</f>
        <v>916.19999999999993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2881.8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3798</v>
      </c>
      <c r="E59" s="116"/>
      <c r="F59" s="300">
        <f>+D59-D55</f>
        <v>916.19999999999982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6363.3</v>
      </c>
      <c r="D62" s="464" t="s">
        <v>175</v>
      </c>
      <c r="E62" s="465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6" t="str">
        <f>+'Ekamut-caxs'!D77</f>
        <v>Ն․Ավետիսյան</v>
      </c>
      <c r="E64" s="46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7" t="s">
        <v>90</v>
      </c>
      <c r="E65" s="46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6" t="str">
        <f>+'Ekamut-caxs'!D79</f>
        <v>Գ․Մնացականյան</v>
      </c>
      <c r="E66" s="46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8" t="s">
        <v>90</v>
      </c>
      <c r="E67" s="46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B1" zoomScale="85" zoomScaleSheetLayoutView="85" workbookViewId="0">
      <selection activeCell="F21" sqref="F2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0" t="s">
        <v>66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13" s="236" customFormat="1" ht="21.75" customHeight="1">
      <c r="A2" s="479" t="str">
        <f>+'Ekamut-caxs'!A13</f>
        <v xml:space="preserve">«Երևանի հ․144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3" s="236" customFormat="1" ht="21" customHeight="1">
      <c r="A3" s="479" t="s">
        <v>91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</row>
    <row r="4" spans="1:13" ht="21" customHeight="1"/>
    <row r="5" spans="1:13" s="240" customFormat="1" ht="19.5" customHeight="1">
      <c r="A5" s="476" t="s">
        <v>112</v>
      </c>
      <c r="B5" s="476" t="s">
        <v>92</v>
      </c>
      <c r="C5" s="477" t="s">
        <v>93</v>
      </c>
      <c r="D5" s="477"/>
      <c r="E5" s="477"/>
      <c r="F5" s="477"/>
      <c r="G5" s="477" t="s">
        <v>94</v>
      </c>
      <c r="H5" s="477"/>
      <c r="I5" s="477"/>
      <c r="J5" s="477"/>
      <c r="K5" s="477" t="s">
        <v>132</v>
      </c>
      <c r="L5" s="477"/>
      <c r="M5" s="477"/>
    </row>
    <row r="6" spans="1:13" s="242" customFormat="1" ht="51" customHeight="1">
      <c r="A6" s="476"/>
      <c r="B6" s="476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444">
        <v>2830</v>
      </c>
      <c r="D7" s="444">
        <v>406671</v>
      </c>
      <c r="E7" s="444">
        <v>3250</v>
      </c>
      <c r="F7" s="246">
        <f>IF((E7&lt;10000), E7*143.7, E7*107.1)</f>
        <v>467024.99999999994</v>
      </c>
      <c r="G7" s="446">
        <f>460+3511</f>
        <v>3971</v>
      </c>
      <c r="H7" s="446">
        <v>207797</v>
      </c>
      <c r="I7" s="446">
        <v>4304.3</v>
      </c>
      <c r="J7" s="447">
        <v>225086</v>
      </c>
      <c r="K7" s="444">
        <v>116</v>
      </c>
      <c r="L7" s="444">
        <v>148</v>
      </c>
      <c r="M7" s="246">
        <f t="shared" ref="M7:M18" si="0">+L7*200.47</f>
        <v>29669.56</v>
      </c>
    </row>
    <row r="8" spans="1:13" ht="19.5" customHeight="1">
      <c r="A8" s="243">
        <v>2</v>
      </c>
      <c r="B8" s="244" t="s">
        <v>96</v>
      </c>
      <c r="C8" s="445">
        <v>2590</v>
      </c>
      <c r="D8" s="445">
        <v>372183</v>
      </c>
      <c r="E8" s="445">
        <v>3002</v>
      </c>
      <c r="F8" s="246">
        <f t="shared" ref="F8:F18" si="1">IF((E8&lt;10000), E8*143.7, E8*107.1)</f>
        <v>431387.39999999997</v>
      </c>
      <c r="G8" s="446">
        <f>431+3634</f>
        <v>4065</v>
      </c>
      <c r="H8" s="446">
        <v>213081</v>
      </c>
      <c r="I8" s="446">
        <v>4262.6000000000004</v>
      </c>
      <c r="J8" s="447">
        <v>223362</v>
      </c>
      <c r="K8" s="445">
        <v>115</v>
      </c>
      <c r="L8" s="445">
        <v>343</v>
      </c>
      <c r="M8" s="246">
        <f t="shared" si="0"/>
        <v>68761.210000000006</v>
      </c>
    </row>
    <row r="9" spans="1:13" ht="19.5" customHeight="1">
      <c r="A9" s="243">
        <v>3</v>
      </c>
      <c r="B9" s="244" t="s">
        <v>97</v>
      </c>
      <c r="C9" s="445">
        <v>1368</v>
      </c>
      <c r="D9" s="445">
        <v>196581</v>
      </c>
      <c r="E9" s="445">
        <v>1378</v>
      </c>
      <c r="F9" s="246">
        <f t="shared" si="1"/>
        <v>198018.59999999998</v>
      </c>
      <c r="G9" s="446">
        <f>353+3489</f>
        <v>3842</v>
      </c>
      <c r="H9" s="446">
        <v>201909</v>
      </c>
      <c r="I9" s="446">
        <v>4040.3</v>
      </c>
      <c r="J9" s="447">
        <v>212388</v>
      </c>
      <c r="K9" s="445">
        <v>133</v>
      </c>
      <c r="L9" s="445">
        <v>165</v>
      </c>
      <c r="M9" s="246">
        <f t="shared" si="0"/>
        <v>33077.550000000003</v>
      </c>
    </row>
    <row r="10" spans="1:13" ht="19.5" customHeight="1">
      <c r="A10" s="243">
        <v>4</v>
      </c>
      <c r="B10" s="244" t="s">
        <v>98</v>
      </c>
      <c r="C10" s="445">
        <v>0</v>
      </c>
      <c r="D10" s="445">
        <v>0</v>
      </c>
      <c r="E10" s="246"/>
      <c r="F10" s="246">
        <f t="shared" si="1"/>
        <v>0</v>
      </c>
      <c r="G10" s="446">
        <f>251+3138</f>
        <v>3389</v>
      </c>
      <c r="H10" s="446">
        <v>178735</v>
      </c>
      <c r="I10" s="446">
        <v>3708.7</v>
      </c>
      <c r="J10" s="447">
        <v>195698</v>
      </c>
      <c r="K10" s="445">
        <v>125</v>
      </c>
      <c r="L10" s="445">
        <v>423</v>
      </c>
      <c r="M10" s="246">
        <f t="shared" si="0"/>
        <v>84798.81</v>
      </c>
    </row>
    <row r="11" spans="1:13" ht="19.5" customHeight="1">
      <c r="A11" s="243">
        <v>5</v>
      </c>
      <c r="B11" s="244" t="s">
        <v>99</v>
      </c>
      <c r="C11" s="445">
        <v>0</v>
      </c>
      <c r="D11" s="445">
        <v>0</v>
      </c>
      <c r="E11" s="246"/>
      <c r="F11" s="246">
        <f t="shared" si="1"/>
        <v>0</v>
      </c>
      <c r="G11" s="446">
        <f>253+2929</f>
        <v>3182</v>
      </c>
      <c r="H11" s="446">
        <v>167642</v>
      </c>
      <c r="I11" s="446">
        <v>3788</v>
      </c>
      <c r="J11" s="447">
        <v>198977</v>
      </c>
      <c r="K11" s="445">
        <v>143</v>
      </c>
      <c r="L11" s="445">
        <v>192</v>
      </c>
      <c r="M11" s="246">
        <f t="shared" si="0"/>
        <v>38490.239999999998</v>
      </c>
    </row>
    <row r="12" spans="1:13" ht="19.5" customHeight="1">
      <c r="A12" s="243">
        <v>6</v>
      </c>
      <c r="B12" s="244" t="s">
        <v>100</v>
      </c>
      <c r="C12" s="445">
        <v>0</v>
      </c>
      <c r="D12" s="445">
        <v>0</v>
      </c>
      <c r="E12" s="246"/>
      <c r="F12" s="246">
        <f t="shared" si="1"/>
        <v>0</v>
      </c>
      <c r="G12" s="446">
        <f>2932.48+411.66</f>
        <v>3344.14</v>
      </c>
      <c r="H12" s="447">
        <v>174728</v>
      </c>
      <c r="I12" s="446">
        <v>4135.1000000000004</v>
      </c>
      <c r="J12" s="447">
        <v>216041</v>
      </c>
      <c r="K12" s="445">
        <v>152</v>
      </c>
      <c r="L12" s="445">
        <v>96</v>
      </c>
      <c r="M12" s="246">
        <f t="shared" si="0"/>
        <v>19245.12</v>
      </c>
    </row>
    <row r="13" spans="1:13" ht="19.5" customHeight="1">
      <c r="A13" s="243">
        <v>7</v>
      </c>
      <c r="B13" s="244" t="s">
        <v>101</v>
      </c>
      <c r="C13" s="445">
        <v>0</v>
      </c>
      <c r="D13" s="445">
        <v>0</v>
      </c>
      <c r="E13" s="246"/>
      <c r="F13" s="246">
        <f t="shared" si="1"/>
        <v>0</v>
      </c>
      <c r="G13" s="446">
        <f>439+2781</f>
        <v>3220</v>
      </c>
      <c r="H13" s="446">
        <f>167826+336</f>
        <v>168162</v>
      </c>
      <c r="I13" s="446">
        <v>4161</v>
      </c>
      <c r="J13" s="447">
        <v>216835</v>
      </c>
      <c r="K13" s="445">
        <v>167</v>
      </c>
      <c r="L13" s="445">
        <v>218</v>
      </c>
      <c r="M13" s="246">
        <f>+L13*200.47</f>
        <v>43702.46</v>
      </c>
    </row>
    <row r="14" spans="1:13" ht="19.5" customHeight="1">
      <c r="A14" s="243">
        <v>8</v>
      </c>
      <c r="B14" s="247" t="s">
        <v>102</v>
      </c>
      <c r="C14" s="445">
        <v>0</v>
      </c>
      <c r="D14" s="445">
        <v>0</v>
      </c>
      <c r="E14" s="246"/>
      <c r="F14" s="246">
        <f t="shared" si="1"/>
        <v>0</v>
      </c>
      <c r="G14" s="446">
        <f>495+2770</f>
        <v>3265</v>
      </c>
      <c r="H14" s="446">
        <v>169650</v>
      </c>
      <c r="I14" s="446">
        <v>3621</v>
      </c>
      <c r="J14" s="447">
        <f>187397+1600</f>
        <v>188997</v>
      </c>
      <c r="K14" s="445">
        <v>100</v>
      </c>
      <c r="L14" s="445">
        <v>123</v>
      </c>
      <c r="M14" s="246">
        <f t="shared" si="0"/>
        <v>24657.81</v>
      </c>
    </row>
    <row r="15" spans="1:13" ht="19.5" customHeight="1">
      <c r="A15" s="243">
        <v>9</v>
      </c>
      <c r="B15" s="247" t="s">
        <v>103</v>
      </c>
      <c r="C15" s="445">
        <v>0</v>
      </c>
      <c r="D15" s="445">
        <v>0</v>
      </c>
      <c r="E15" s="246"/>
      <c r="F15" s="246">
        <f t="shared" si="1"/>
        <v>0</v>
      </c>
      <c r="G15" s="446">
        <f>409.3+3081.7</f>
        <v>3491</v>
      </c>
      <c r="H15" s="447">
        <v>182604</v>
      </c>
      <c r="I15" s="446">
        <v>4680</v>
      </c>
      <c r="J15" s="447">
        <v>244486</v>
      </c>
      <c r="K15" s="445">
        <v>256</v>
      </c>
      <c r="L15" s="445">
        <v>127</v>
      </c>
      <c r="M15" s="246">
        <f t="shared" si="0"/>
        <v>25459.69</v>
      </c>
    </row>
    <row r="16" spans="1:13" ht="19.5" customHeight="1">
      <c r="A16" s="243">
        <v>10</v>
      </c>
      <c r="B16" s="247" t="s">
        <v>104</v>
      </c>
      <c r="C16" s="445">
        <v>0</v>
      </c>
      <c r="D16" s="445">
        <v>0</v>
      </c>
      <c r="E16" s="246"/>
      <c r="F16" s="246">
        <f t="shared" si="1"/>
        <v>0</v>
      </c>
      <c r="G16" s="446">
        <f>372+3383</f>
        <v>3755</v>
      </c>
      <c r="H16" s="446">
        <v>223830</v>
      </c>
      <c r="I16" s="446">
        <v>4468</v>
      </c>
      <c r="J16" s="447">
        <v>234883</v>
      </c>
      <c r="K16" s="445">
        <v>60</v>
      </c>
      <c r="L16" s="445">
        <v>204</v>
      </c>
      <c r="M16" s="246">
        <f t="shared" si="0"/>
        <v>40895.879999999997</v>
      </c>
    </row>
    <row r="17" spans="1:13" ht="19.5" customHeight="1">
      <c r="A17" s="243">
        <v>11</v>
      </c>
      <c r="B17" s="247" t="s">
        <v>105</v>
      </c>
      <c r="C17" s="445">
        <v>2084</v>
      </c>
      <c r="D17" s="445">
        <v>299470</v>
      </c>
      <c r="E17" s="246">
        <f>+C7</f>
        <v>2830</v>
      </c>
      <c r="F17" s="246">
        <f t="shared" si="1"/>
        <v>406670.99999999994</v>
      </c>
      <c r="G17" s="448">
        <f>498+3976</f>
        <v>4474</v>
      </c>
      <c r="H17" s="448">
        <v>234329</v>
      </c>
      <c r="I17" s="245">
        <f>+G7</f>
        <v>3971</v>
      </c>
      <c r="J17" s="246">
        <f t="shared" ref="J17:J18" si="2">+I17*53.48</f>
        <v>212369.08</v>
      </c>
      <c r="K17" s="445">
        <v>167</v>
      </c>
      <c r="L17" s="245">
        <f>+K7</f>
        <v>116</v>
      </c>
      <c r="M17" s="246">
        <f t="shared" si="0"/>
        <v>23254.52</v>
      </c>
    </row>
    <row r="18" spans="1:13" ht="19.5" customHeight="1">
      <c r="A18" s="243">
        <v>12</v>
      </c>
      <c r="B18" s="247" t="s">
        <v>106</v>
      </c>
      <c r="C18" s="445">
        <v>3138</v>
      </c>
      <c r="D18" s="445">
        <v>450930</v>
      </c>
      <c r="E18" s="246">
        <f>+C18</f>
        <v>3138</v>
      </c>
      <c r="F18" s="246">
        <f t="shared" si="1"/>
        <v>450930.6</v>
      </c>
      <c r="G18" s="446">
        <f>509+3899</f>
        <v>4408</v>
      </c>
      <c r="H18" s="446">
        <v>230680</v>
      </c>
      <c r="I18" s="245">
        <f>+G18</f>
        <v>4408</v>
      </c>
      <c r="J18" s="246">
        <f t="shared" si="2"/>
        <v>235739.84</v>
      </c>
      <c r="K18" s="445">
        <v>159</v>
      </c>
      <c r="L18" s="245">
        <f>+K18</f>
        <v>159</v>
      </c>
      <c r="M18" s="246">
        <f t="shared" si="0"/>
        <v>31874.73</v>
      </c>
    </row>
    <row r="19" spans="1:13" ht="32.25" customHeight="1">
      <c r="A19" s="249"/>
      <c r="B19" s="239" t="s">
        <v>88</v>
      </c>
      <c r="C19" s="250">
        <f t="shared" ref="C19:K19" si="3">SUM(C7:C18)</f>
        <v>12010</v>
      </c>
      <c r="D19" s="251">
        <f t="shared" si="3"/>
        <v>1725835</v>
      </c>
      <c r="E19" s="250">
        <f t="shared" si="3"/>
        <v>13598</v>
      </c>
      <c r="F19" s="251">
        <f>SUM(F7:F18)</f>
        <v>1954032.6</v>
      </c>
      <c r="G19" s="250">
        <f>SUM(G7:G18)</f>
        <v>44406.14</v>
      </c>
      <c r="H19" s="251">
        <f>SUM(H7:H18)</f>
        <v>2353147</v>
      </c>
      <c r="I19" s="250">
        <f>SUM(I7:I18)</f>
        <v>49548</v>
      </c>
      <c r="J19" s="251">
        <f>SUM(J7:J18)</f>
        <v>2604861.92</v>
      </c>
      <c r="K19" s="250">
        <f t="shared" si="3"/>
        <v>1693</v>
      </c>
      <c r="L19" s="250">
        <f>SUM(L7:L18)</f>
        <v>2314</v>
      </c>
      <c r="M19" s="251">
        <f>SUM(M7:M18)</f>
        <v>463887.58</v>
      </c>
    </row>
    <row r="20" spans="1:13" ht="21.75" customHeight="1">
      <c r="B20" s="252"/>
      <c r="C20" s="253"/>
      <c r="D20" s="254"/>
      <c r="E20" s="253"/>
      <c r="F20" s="254">
        <f>ROUND(F19/1000,1)</f>
        <v>1954</v>
      </c>
      <c r="G20" s="253"/>
      <c r="H20" s="254"/>
      <c r="I20" s="253"/>
      <c r="J20" s="254">
        <f>ROUND(J19/1000,1)</f>
        <v>2604.9</v>
      </c>
      <c r="K20" s="253"/>
      <c r="L20" s="253"/>
      <c r="M20" s="254">
        <f>ROUND(M19/1000,1)</f>
        <v>463.9</v>
      </c>
    </row>
    <row r="21" spans="1:13" ht="33.75" customHeight="1" thickBot="1">
      <c r="B21" s="483" t="s">
        <v>228</v>
      </c>
      <c r="C21" s="483"/>
      <c r="D21" s="483"/>
      <c r="E21" s="255"/>
      <c r="F21" s="256"/>
      <c r="H21" s="255"/>
      <c r="M21" s="254"/>
    </row>
    <row r="22" spans="1:13" s="236" customFormat="1" ht="49.5" customHeight="1">
      <c r="A22" s="257"/>
      <c r="B22" s="258" t="s">
        <v>136</v>
      </c>
      <c r="C22" s="259" t="s">
        <v>137</v>
      </c>
      <c r="D22" s="259" t="s">
        <v>229</v>
      </c>
      <c r="E22" s="259" t="s">
        <v>229</v>
      </c>
      <c r="F22" s="260" t="s">
        <v>229</v>
      </c>
      <c r="G22" s="259" t="s">
        <v>137</v>
      </c>
      <c r="H22" s="259" t="s">
        <v>229</v>
      </c>
      <c r="I22" s="259" t="s">
        <v>229</v>
      </c>
      <c r="J22" s="261" t="s">
        <v>229</v>
      </c>
      <c r="K22" s="259" t="s">
        <v>137</v>
      </c>
      <c r="L22" s="259" t="s">
        <v>229</v>
      </c>
      <c r="M22" s="262" t="s">
        <v>229</v>
      </c>
    </row>
    <row r="23" spans="1:13" ht="23.25" customHeight="1">
      <c r="A23" s="263">
        <v>1</v>
      </c>
      <c r="B23" s="264"/>
      <c r="C23" s="248"/>
      <c r="D23" s="248" t="s">
        <v>229</v>
      </c>
      <c r="E23" s="248" t="s">
        <v>229</v>
      </c>
      <c r="F23" s="265"/>
      <c r="G23" s="266"/>
      <c r="H23" s="248" t="s">
        <v>229</v>
      </c>
      <c r="I23" s="248" t="s">
        <v>229</v>
      </c>
      <c r="J23" s="267"/>
      <c r="K23" s="266"/>
      <c r="L23" s="248" t="s">
        <v>229</v>
      </c>
      <c r="M23" s="268"/>
    </row>
    <row r="24" spans="1:13" ht="23.25" customHeight="1">
      <c r="A24" s="263">
        <v>2</v>
      </c>
      <c r="B24" s="264"/>
      <c r="C24" s="248"/>
      <c r="D24" s="248" t="s">
        <v>229</v>
      </c>
      <c r="E24" s="248" t="s">
        <v>229</v>
      </c>
      <c r="F24" s="265"/>
      <c r="G24" s="266"/>
      <c r="H24" s="248" t="s">
        <v>229</v>
      </c>
      <c r="I24" s="248" t="s">
        <v>229</v>
      </c>
      <c r="J24" s="267"/>
      <c r="K24" s="266"/>
      <c r="L24" s="248" t="s">
        <v>229</v>
      </c>
      <c r="M24" s="268"/>
    </row>
    <row r="25" spans="1:13" s="242" customFormat="1" ht="23.25" customHeight="1">
      <c r="A25" s="269">
        <v>3</v>
      </c>
      <c r="B25" s="270"/>
      <c r="C25" s="271"/>
      <c r="D25" s="271" t="s">
        <v>229</v>
      </c>
      <c r="E25" s="271" t="s">
        <v>229</v>
      </c>
      <c r="F25" s="272"/>
      <c r="G25" s="273"/>
      <c r="H25" s="271" t="s">
        <v>229</v>
      </c>
      <c r="I25" s="271" t="s">
        <v>229</v>
      </c>
      <c r="J25" s="272"/>
      <c r="K25" s="273"/>
      <c r="L25" s="271" t="s">
        <v>229</v>
      </c>
      <c r="M25" s="274"/>
    </row>
    <row r="26" spans="1:13" s="236" customFormat="1" ht="24" customHeight="1">
      <c r="A26" s="275"/>
      <c r="B26" s="276" t="s">
        <v>68</v>
      </c>
      <c r="C26" s="251" t="s">
        <v>229</v>
      </c>
      <c r="D26" s="251" t="s">
        <v>229</v>
      </c>
      <c r="E26" s="251" t="s">
        <v>229</v>
      </c>
      <c r="F26" s="277">
        <f>SUM(F23:F25)</f>
        <v>0</v>
      </c>
      <c r="G26" s="278" t="s">
        <v>229</v>
      </c>
      <c r="H26" s="251" t="s">
        <v>229</v>
      </c>
      <c r="I26" s="251" t="s">
        <v>229</v>
      </c>
      <c r="J26" s="277">
        <f>SUM(J23:J25)</f>
        <v>0</v>
      </c>
      <c r="K26" s="278" t="s">
        <v>229</v>
      </c>
      <c r="L26" s="251" t="s">
        <v>229</v>
      </c>
      <c r="M26" s="279">
        <f>SUM(M23:M25)</f>
        <v>0</v>
      </c>
    </row>
    <row r="27" spans="1:13" s="236" customFormat="1" ht="27" customHeight="1" thickBot="1">
      <c r="A27" s="280"/>
      <c r="B27" s="281" t="s">
        <v>230</v>
      </c>
      <c r="C27" s="282"/>
      <c r="D27" s="282" t="s">
        <v>229</v>
      </c>
      <c r="E27" s="282" t="s">
        <v>229</v>
      </c>
      <c r="F27" s="283">
        <f>+F20-F26</f>
        <v>1954</v>
      </c>
      <c r="G27" s="284" t="s">
        <v>229</v>
      </c>
      <c r="H27" s="282" t="s">
        <v>229</v>
      </c>
      <c r="I27" s="282" t="s">
        <v>229</v>
      </c>
      <c r="J27" s="283">
        <f>J20-J26</f>
        <v>2604.9</v>
      </c>
      <c r="K27" s="284" t="s">
        <v>229</v>
      </c>
      <c r="L27" s="282" t="s">
        <v>229</v>
      </c>
      <c r="M27" s="285">
        <f>M20-M26</f>
        <v>463.9</v>
      </c>
    </row>
    <row r="28" spans="1:13" s="236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6" customFormat="1" ht="20.25" customHeight="1">
      <c r="B29" s="286"/>
      <c r="F29" s="254"/>
      <c r="M29" s="254"/>
    </row>
    <row r="30" spans="1:13" s="252" customFormat="1" ht="25.5" customHeight="1">
      <c r="B30" s="237"/>
      <c r="C30" s="479" t="s">
        <v>2</v>
      </c>
      <c r="D30" s="479"/>
      <c r="E30" s="237"/>
      <c r="F30" s="237"/>
      <c r="G30" s="484"/>
      <c r="H30" s="484"/>
      <c r="I30" s="290"/>
      <c r="J30" s="481" t="str">
        <f>+'Ekamut-caxs'!D77</f>
        <v>Ն․Ավետիսյան</v>
      </c>
      <c r="K30" s="481"/>
      <c r="M30" s="256"/>
    </row>
    <row r="31" spans="1:13" s="236" customFormat="1">
      <c r="C31" s="291"/>
      <c r="D31" s="291"/>
      <c r="E31" s="292"/>
      <c r="F31" s="292"/>
      <c r="G31" s="482" t="s">
        <v>89</v>
      </c>
      <c r="H31" s="482"/>
      <c r="I31" s="293"/>
      <c r="J31" s="482" t="s">
        <v>107</v>
      </c>
      <c r="K31" s="482"/>
    </row>
    <row r="32" spans="1:13" s="252" customFormat="1" ht="23.25" customHeight="1">
      <c r="B32" s="237"/>
      <c r="C32" s="294" t="s">
        <v>6</v>
      </c>
      <c r="D32" s="294"/>
      <c r="E32" s="237"/>
      <c r="F32" s="237"/>
      <c r="G32" s="481"/>
      <c r="H32" s="481"/>
      <c r="I32" s="295"/>
      <c r="J32" s="481" t="str">
        <f>+'Ekamut-caxs'!D79</f>
        <v>Գ․Մնացականյան</v>
      </c>
      <c r="K32" s="481"/>
    </row>
    <row r="33" spans="3:13" s="236" customFormat="1">
      <c r="C33" s="255"/>
      <c r="D33" s="255"/>
      <c r="G33" s="482" t="s">
        <v>89</v>
      </c>
      <c r="H33" s="482"/>
      <c r="I33" s="293"/>
      <c r="J33" s="482" t="s">
        <v>107</v>
      </c>
      <c r="K33" s="482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231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78" t="s">
        <v>203</v>
      </c>
      <c r="J36" s="478"/>
      <c r="K36" s="299"/>
      <c r="L36" s="478" t="s">
        <v>232</v>
      </c>
      <c r="M36" s="478"/>
    </row>
    <row r="37" spans="3:13">
      <c r="C37" s="297"/>
      <c r="D37" s="297"/>
      <c r="E37" s="478" t="s">
        <v>202</v>
      </c>
      <c r="F37" s="478"/>
      <c r="I37" s="478"/>
      <c r="J37" s="478"/>
      <c r="K37" s="299"/>
      <c r="L37" s="478"/>
      <c r="M37" s="478"/>
    </row>
    <row r="38" spans="3:13">
      <c r="C38" s="297"/>
      <c r="D38" s="297"/>
      <c r="E38" s="478"/>
      <c r="F38" s="478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8" workbookViewId="0">
      <selection activeCell="F21" sqref="F21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488" t="s">
        <v>66</v>
      </c>
      <c r="B1" s="488"/>
      <c r="C1" s="488"/>
      <c r="D1" s="488"/>
    </row>
    <row r="2" spans="1:4" ht="24.75" customHeight="1">
      <c r="A2" s="489" t="str">
        <f>+'Ekamut-caxs'!A13:D13</f>
        <v xml:space="preserve">«Երևանի հ․144 մսուր-մանկապարտեզ» ՀՈԱԿ-ի </v>
      </c>
      <c r="B2" s="489"/>
      <c r="C2" s="489"/>
      <c r="D2" s="489"/>
    </row>
    <row r="3" spans="1:4" ht="39.75" customHeight="1">
      <c r="A3" s="489" t="s">
        <v>297</v>
      </c>
      <c r="B3" s="489"/>
      <c r="C3" s="489"/>
      <c r="D3" s="489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236</v>
      </c>
    </row>
    <row r="7" spans="1:4" s="30" customFormat="1" ht="32.25" customHeight="1">
      <c r="A7" s="304">
        <v>1</v>
      </c>
      <c r="B7" s="305" t="s">
        <v>315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123</v>
      </c>
      <c r="C8" s="306"/>
      <c r="D8" s="306"/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271</v>
      </c>
      <c r="C11" s="306"/>
      <c r="D11" s="306"/>
    </row>
    <row r="12" spans="1:4" ht="16.5" customHeight="1">
      <c r="A12" s="306">
        <v>1.5</v>
      </c>
      <c r="B12" s="307" t="s">
        <v>272</v>
      </c>
      <c r="C12" s="306"/>
      <c r="D12" s="306"/>
    </row>
    <row r="13" spans="1:4" s="30" customFormat="1" ht="27.75" customHeight="1">
      <c r="A13" s="304">
        <v>2</v>
      </c>
      <c r="B13" s="393" t="s">
        <v>318</v>
      </c>
      <c r="C13" s="304">
        <f>SUM(C14:C18)</f>
        <v>1</v>
      </c>
      <c r="D13" s="304">
        <f>SUM(D14:D18)</f>
        <v>30</v>
      </c>
    </row>
    <row r="14" spans="1:4" ht="16.5" customHeight="1">
      <c r="A14" s="306">
        <v>2.1</v>
      </c>
      <c r="B14" s="307" t="s">
        <v>273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126</v>
      </c>
      <c r="C15" s="306"/>
      <c r="D15" s="306"/>
    </row>
    <row r="16" spans="1:4" ht="16.5" customHeight="1">
      <c r="A16" s="306">
        <v>2.2999999999999998</v>
      </c>
      <c r="B16" s="307" t="s">
        <v>274</v>
      </c>
      <c r="C16" s="306"/>
      <c r="D16" s="306"/>
    </row>
    <row r="17" spans="1:4" ht="16.5" customHeight="1">
      <c r="A17" s="306">
        <v>2.4</v>
      </c>
      <c r="B17" s="307" t="s">
        <v>275</v>
      </c>
      <c r="C17" s="306"/>
      <c r="D17" s="306"/>
    </row>
    <row r="18" spans="1:4" ht="16.5" customHeight="1">
      <c r="A18" s="306">
        <v>2.5</v>
      </c>
      <c r="B18" s="307" t="s">
        <v>276</v>
      </c>
      <c r="C18" s="306"/>
      <c r="D18" s="306"/>
    </row>
    <row r="19" spans="1:4" s="30" customFormat="1" ht="24.75" customHeight="1">
      <c r="A19" s="304">
        <v>3</v>
      </c>
      <c r="B19" s="305" t="s">
        <v>316</v>
      </c>
      <c r="C19" s="304">
        <f>SUM(C20:C24)</f>
        <v>3</v>
      </c>
      <c r="D19" s="304">
        <f>SUM(D20:D24)</f>
        <v>88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29</v>
      </c>
    </row>
    <row r="21" spans="1:4" ht="16.5" customHeight="1">
      <c r="A21" s="306">
        <v>3.2</v>
      </c>
      <c r="B21" s="307" t="s">
        <v>128</v>
      </c>
      <c r="C21" s="306">
        <v>1</v>
      </c>
      <c r="D21" s="306">
        <v>29</v>
      </c>
    </row>
    <row r="22" spans="1:4" ht="16.5" customHeight="1">
      <c r="A22" s="306">
        <v>3.3</v>
      </c>
      <c r="B22" s="307" t="s">
        <v>129</v>
      </c>
      <c r="C22" s="306">
        <v>1</v>
      </c>
      <c r="D22" s="306">
        <v>30</v>
      </c>
    </row>
    <row r="23" spans="1:4" ht="16.5" customHeight="1">
      <c r="A23" s="306">
        <v>3.4</v>
      </c>
      <c r="B23" s="307" t="s">
        <v>277</v>
      </c>
      <c r="C23" s="306"/>
      <c r="D23" s="306"/>
    </row>
    <row r="24" spans="1:4" ht="16.5" customHeight="1">
      <c r="A24" s="306">
        <v>3.5</v>
      </c>
      <c r="B24" s="307" t="s">
        <v>278</v>
      </c>
      <c r="C24" s="306"/>
      <c r="D24" s="306"/>
    </row>
    <row r="25" spans="1:4" s="30" customFormat="1" ht="24.75" customHeight="1">
      <c r="A25" s="304">
        <v>4</v>
      </c>
      <c r="B25" s="305" t="s">
        <v>317</v>
      </c>
      <c r="C25" s="304">
        <f>SUM(C26:C30)</f>
        <v>3</v>
      </c>
      <c r="D25" s="304">
        <f>SUM(D26:D30)</f>
        <v>82</v>
      </c>
    </row>
    <row r="26" spans="1:4" ht="16.5" customHeight="1">
      <c r="A26" s="306">
        <v>4.0999999999999996</v>
      </c>
      <c r="B26" s="307" t="s">
        <v>279</v>
      </c>
      <c r="C26" s="306">
        <v>1</v>
      </c>
      <c r="D26" s="306">
        <v>25</v>
      </c>
    </row>
    <row r="27" spans="1:4" ht="16.5" customHeight="1">
      <c r="A27" s="306">
        <v>4.2</v>
      </c>
      <c r="B27" s="307" t="s">
        <v>130</v>
      </c>
      <c r="C27" s="306">
        <v>1</v>
      </c>
      <c r="D27" s="306">
        <v>27</v>
      </c>
    </row>
    <row r="28" spans="1:4" ht="16.5" customHeight="1">
      <c r="A28" s="306">
        <v>4.3</v>
      </c>
      <c r="B28" s="307" t="s">
        <v>280</v>
      </c>
      <c r="C28" s="306">
        <v>1</v>
      </c>
      <c r="D28" s="306">
        <v>30</v>
      </c>
    </row>
    <row r="29" spans="1:4" ht="16.5" customHeight="1">
      <c r="A29" s="306">
        <v>4.4000000000000004</v>
      </c>
      <c r="B29" s="307" t="s">
        <v>281</v>
      </c>
      <c r="C29" s="306"/>
      <c r="D29" s="306"/>
    </row>
    <row r="30" spans="1:4" ht="16.5" customHeight="1">
      <c r="A30" s="306">
        <v>4.5</v>
      </c>
      <c r="B30" s="307" t="s">
        <v>282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7</v>
      </c>
      <c r="D31" s="304">
        <f>D7+D13+D19+D25</f>
        <v>200</v>
      </c>
    </row>
    <row r="34" spans="2:4" ht="17.25">
      <c r="B34" s="394" t="s">
        <v>2</v>
      </c>
      <c r="C34" s="485" t="str">
        <f>+'Ekamut-caxs'!D77</f>
        <v>Ն․Ավետիսյան</v>
      </c>
      <c r="D34" s="485"/>
    </row>
    <row r="35" spans="2:4" ht="15.75" customHeight="1">
      <c r="B35" s="395" t="s">
        <v>4</v>
      </c>
      <c r="C35" s="486" t="s">
        <v>5</v>
      </c>
      <c r="D35" s="486"/>
    </row>
    <row r="36" spans="2:4" ht="27" customHeight="1">
      <c r="B36" s="30" t="s">
        <v>6</v>
      </c>
      <c r="C36" s="485" t="str">
        <f>+'Ekamut-caxs'!D79</f>
        <v>Գ․Մնացականյան</v>
      </c>
      <c r="D36" s="485"/>
    </row>
    <row r="37" spans="2:4">
      <c r="C37" s="487" t="s">
        <v>5</v>
      </c>
      <c r="D37" s="487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F21" sqref="F2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5" t="s">
        <v>66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</row>
    <row r="2" spans="1:17" s="12" customFormat="1" ht="20.25">
      <c r="A2" s="454" t="str">
        <f>+'Ekamut-caxs'!A13</f>
        <v xml:space="preserve">«Երևանի հ․144 մսուր-մանկապարտեզ» ՀՈԱԿ-ի 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</row>
    <row r="3" spans="1:17" ht="17.25">
      <c r="A3" s="472" t="s">
        <v>293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184"/>
      <c r="P3" s="184"/>
      <c r="Q3" s="184"/>
    </row>
    <row r="4" spans="1:17" ht="16.5">
      <c r="N4" s="196" t="s">
        <v>0</v>
      </c>
    </row>
    <row r="5" spans="1:17" ht="13.5" customHeight="1">
      <c r="A5" s="497" t="s">
        <v>140</v>
      </c>
      <c r="B5" s="497" t="s">
        <v>67</v>
      </c>
      <c r="C5" s="340"/>
      <c r="D5" s="498" t="s">
        <v>260</v>
      </c>
      <c r="E5" s="499"/>
      <c r="F5" s="499"/>
      <c r="G5" s="499"/>
      <c r="H5" s="499"/>
      <c r="I5" s="499"/>
      <c r="J5" s="499"/>
      <c r="K5" s="499"/>
      <c r="L5" s="499"/>
      <c r="M5" s="500"/>
      <c r="N5" s="496" t="s">
        <v>141</v>
      </c>
    </row>
    <row r="6" spans="1:17" ht="106.5" customHeight="1">
      <c r="A6" s="497"/>
      <c r="B6" s="497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331</v>
      </c>
      <c r="M6" s="103" t="s">
        <v>259</v>
      </c>
      <c r="N6" s="496"/>
    </row>
    <row r="7" spans="1:17" ht="27.75" customHeight="1">
      <c r="A7" s="147">
        <v>1</v>
      </c>
      <c r="B7" s="176" t="s">
        <v>188</v>
      </c>
      <c r="C7" s="177">
        <v>54624.2</v>
      </c>
      <c r="D7" s="177">
        <v>10803</v>
      </c>
      <c r="E7" s="177">
        <v>0</v>
      </c>
      <c r="F7" s="177">
        <f>IF(E7&gt;0,C16, 0)</f>
        <v>0</v>
      </c>
      <c r="G7" s="177">
        <v>124</v>
      </c>
      <c r="H7" s="228">
        <v>200</v>
      </c>
      <c r="I7" s="177">
        <v>100</v>
      </c>
      <c r="J7" s="228">
        <v>113</v>
      </c>
      <c r="K7" s="177">
        <v>0</v>
      </c>
      <c r="L7" s="450">
        <v>4321.2</v>
      </c>
      <c r="M7" s="177">
        <v>0</v>
      </c>
      <c r="N7" s="178">
        <f>ROUND(SUM(C7:M7),1)</f>
        <v>70285.399999999994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70291.399999999994</v>
      </c>
    </row>
    <row r="10" spans="1:17" s="149" customFormat="1" ht="18.75" customHeight="1">
      <c r="B10" s="235">
        <v>5401.4480000000003</v>
      </c>
      <c r="C10" s="151">
        <f>+B10*2</f>
        <v>10802.896000000001</v>
      </c>
      <c r="D10" s="151"/>
      <c r="E10" s="152"/>
      <c r="F10" s="152"/>
      <c r="G10" s="152"/>
      <c r="H10" s="234">
        <v>7</v>
      </c>
      <c r="I10" s="153"/>
      <c r="J10" s="154"/>
      <c r="K10" s="153"/>
      <c r="L10" s="177">
        <v>5401.5</v>
      </c>
      <c r="M10" s="152"/>
      <c r="N10" s="155"/>
      <c r="O10" s="150"/>
    </row>
    <row r="11" spans="1:17" s="156" customFormat="1" ht="21" customHeight="1">
      <c r="B11" s="157"/>
      <c r="C11" s="123">
        <v>48881.8</v>
      </c>
      <c r="D11" s="123"/>
      <c r="E11" s="158"/>
      <c r="F11" s="158"/>
      <c r="G11" s="159"/>
      <c r="H11" s="78"/>
      <c r="I11" s="78"/>
      <c r="J11" s="123"/>
      <c r="K11" s="492"/>
      <c r="L11" s="492"/>
      <c r="M11" s="492"/>
      <c r="N11" s="160"/>
    </row>
    <row r="12" spans="1:17" s="149" customFormat="1" ht="69" customHeight="1">
      <c r="B12" s="493" t="s">
        <v>196</v>
      </c>
      <c r="C12" s="494"/>
      <c r="D12" s="159"/>
      <c r="G12" s="123"/>
      <c r="H12" s="123"/>
      <c r="I12" s="493" t="s">
        <v>197</v>
      </c>
      <c r="J12" s="494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9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09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1"/>
      <c r="E18" s="501"/>
      <c r="F18" s="206"/>
      <c r="G18" s="206"/>
      <c r="H18" s="490" t="str">
        <f>+'Ekamut-caxs'!D77</f>
        <v>Ն․Ավետիսյան</v>
      </c>
      <c r="I18" s="490"/>
      <c r="J18" s="490"/>
      <c r="K18" s="169"/>
      <c r="L18" s="169"/>
    </row>
    <row r="19" spans="2:12" s="170" customFormat="1" ht="17.25" customHeight="1">
      <c r="B19" s="207"/>
      <c r="C19" s="208"/>
      <c r="D19" s="502" t="s">
        <v>89</v>
      </c>
      <c r="E19" s="502"/>
      <c r="F19" s="209"/>
      <c r="G19" s="210"/>
      <c r="H19" s="491" t="s">
        <v>90</v>
      </c>
      <c r="I19" s="491"/>
      <c r="J19" s="491"/>
      <c r="K19" s="171"/>
      <c r="L19" s="171"/>
    </row>
    <row r="20" spans="2:12" s="168" customFormat="1" ht="24.75" customHeight="1">
      <c r="B20" s="211" t="s">
        <v>6</v>
      </c>
      <c r="C20" s="205"/>
      <c r="D20" s="501"/>
      <c r="E20" s="501"/>
      <c r="F20" s="212"/>
      <c r="G20" s="212"/>
      <c r="H20" s="490" t="str">
        <f>+'Ekamut-caxs'!D79</f>
        <v>Գ․Մնացականյան</v>
      </c>
      <c r="I20" s="490"/>
      <c r="J20" s="490"/>
      <c r="K20" s="169"/>
      <c r="L20" s="169"/>
    </row>
    <row r="21" spans="2:12" s="170" customFormat="1" ht="18.75" customHeight="1">
      <c r="B21" s="208"/>
      <c r="C21" s="208"/>
      <c r="D21" s="502" t="s">
        <v>89</v>
      </c>
      <c r="E21" s="502"/>
      <c r="F21" s="209"/>
      <c r="G21" s="210"/>
      <c r="H21" s="491" t="s">
        <v>90</v>
      </c>
      <c r="I21" s="491"/>
      <c r="J21" s="491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21" sqref="F2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9" t="s">
        <v>66</v>
      </c>
      <c r="B1" s="469"/>
      <c r="C1" s="469"/>
      <c r="D1" s="469"/>
      <c r="E1" s="469"/>
    </row>
    <row r="2" spans="1:13" ht="23.25" customHeight="1">
      <c r="A2" s="472" t="str">
        <f>+'Ekamut-caxs'!A13</f>
        <v xml:space="preserve">«Երևանի հ․144 մսուր-մանկապարտեզ» ՀՈԱԿ-ի </v>
      </c>
      <c r="B2" s="472"/>
      <c r="C2" s="472"/>
      <c r="D2" s="472"/>
      <c r="E2" s="472"/>
    </row>
    <row r="3" spans="1:13" ht="28.5" customHeight="1">
      <c r="A3" s="472" t="s">
        <v>332</v>
      </c>
      <c r="B3" s="472"/>
      <c r="C3" s="472"/>
      <c r="D3" s="472"/>
      <c r="E3" s="472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257</v>
      </c>
      <c r="D6" s="338" t="s">
        <v>245</v>
      </c>
      <c r="E6" s="338" t="s">
        <v>246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298</v>
      </c>
    </row>
    <row r="8" spans="1:13" ht="35.25" customHeight="1" thickBot="1">
      <c r="A8" s="130">
        <v>1</v>
      </c>
      <c r="B8" s="311" t="s">
        <v>258</v>
      </c>
      <c r="C8" s="127">
        <f>70186.9+170</f>
        <v>70356.899999999994</v>
      </c>
      <c r="D8" s="127">
        <v>75.2</v>
      </c>
      <c r="E8" s="127">
        <v>10337.200000000001</v>
      </c>
      <c r="F8" s="312" t="s">
        <v>247</v>
      </c>
      <c r="G8" s="313" t="s">
        <v>248</v>
      </c>
      <c r="H8" s="314" t="s">
        <v>181</v>
      </c>
      <c r="I8" s="315" t="s">
        <v>249</v>
      </c>
      <c r="J8" s="314" t="s">
        <v>181</v>
      </c>
      <c r="K8" s="316" t="s">
        <v>250</v>
      </c>
      <c r="L8" s="317" t="s">
        <v>182</v>
      </c>
      <c r="M8" s="318" t="s">
        <v>251</v>
      </c>
    </row>
    <row r="9" spans="1:13" ht="35.25" customHeight="1" thickBot="1">
      <c r="A9" s="130">
        <v>2</v>
      </c>
      <c r="B9" s="311" t="s">
        <v>254</v>
      </c>
      <c r="C9" s="127">
        <v>7841.3</v>
      </c>
      <c r="D9" s="127">
        <v>70</v>
      </c>
      <c r="E9" s="127">
        <v>1450</v>
      </c>
      <c r="F9" s="312"/>
      <c r="G9" s="313">
        <v>210</v>
      </c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255</v>
      </c>
      <c r="C10" s="321">
        <v>7112.9</v>
      </c>
      <c r="D10" s="127">
        <v>70</v>
      </c>
      <c r="E10" s="405">
        <f>+M10</f>
        <v>1920</v>
      </c>
      <c r="F10" s="322">
        <v>11</v>
      </c>
      <c r="G10" s="323">
        <v>200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1920</v>
      </c>
    </row>
    <row r="11" spans="1:13" s="327" customFormat="1" ht="35.25" customHeight="1" thickBot="1">
      <c r="A11" s="319">
        <v>4</v>
      </c>
      <c r="B11" s="320" t="s">
        <v>256</v>
      </c>
      <c r="C11" s="321">
        <v>7112.9</v>
      </c>
      <c r="D11" s="127">
        <v>70</v>
      </c>
      <c r="E11" s="405">
        <f>+M11</f>
        <v>2112</v>
      </c>
      <c r="F11" s="322">
        <v>12</v>
      </c>
      <c r="G11" s="328">
        <v>200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2112</v>
      </c>
    </row>
    <row r="12" spans="1:13" s="80" customFormat="1" ht="31.5" customHeight="1">
      <c r="A12" s="118"/>
      <c r="B12" s="331" t="s">
        <v>252</v>
      </c>
      <c r="C12" s="332">
        <f>ROUND(SUM(C8:C11),1)</f>
        <v>92424</v>
      </c>
      <c r="D12" s="332">
        <f>ROUND(SUM(D8:D11),1)</f>
        <v>285.2</v>
      </c>
      <c r="E12" s="332">
        <f>ROUND(SUM(E8:E11),1)</f>
        <v>15819.2</v>
      </c>
      <c r="F12" s="80">
        <f>75747.2+2*7894.1</f>
        <v>91535.4</v>
      </c>
    </row>
    <row r="14" spans="1:13" ht="51" customHeight="1">
      <c r="B14" s="505" t="s">
        <v>253</v>
      </c>
      <c r="C14" s="505"/>
      <c r="D14" s="505"/>
      <c r="E14" s="505"/>
    </row>
    <row r="19" spans="2:5" ht="20.25" customHeight="1">
      <c r="B19" s="74" t="s">
        <v>2</v>
      </c>
      <c r="C19" s="74"/>
      <c r="D19" s="503" t="str">
        <f>+'Ekamut-caxs'!D77</f>
        <v>Ն․Ավետիսյան</v>
      </c>
      <c r="E19" s="503"/>
    </row>
    <row r="20" spans="2:5" ht="18.75" customHeight="1">
      <c r="B20" s="74" t="s">
        <v>4</v>
      </c>
      <c r="D20" s="504" t="s">
        <v>5</v>
      </c>
      <c r="E20" s="504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03" t="str">
        <f>+'Ekamut-caxs'!D79</f>
        <v>Գ․Մնացականյան</v>
      </c>
      <c r="E22" s="503"/>
    </row>
    <row r="23" spans="2:5" ht="23.25" customHeight="1">
      <c r="D23" s="504" t="s">
        <v>5</v>
      </c>
      <c r="E23" s="504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3" workbookViewId="0">
      <selection activeCell="F21" sqref="F2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8" t="s">
        <v>66</v>
      </c>
      <c r="B1" s="508"/>
      <c r="C1" s="508"/>
      <c r="D1" s="508"/>
      <c r="E1" s="508"/>
      <c r="F1" s="508"/>
    </row>
    <row r="2" spans="1:6" ht="23.25" customHeight="1">
      <c r="A2" s="470" t="str">
        <f>+'Ekamut-caxs'!A13</f>
        <v xml:space="preserve">«Երևանի հ․144 մսուր-մանկապարտեզ» ՀՈԱԿ-ի </v>
      </c>
      <c r="B2" s="470"/>
      <c r="C2" s="470"/>
      <c r="D2" s="470"/>
      <c r="E2" s="470"/>
      <c r="F2" s="470"/>
    </row>
    <row r="3" spans="1:6" ht="40.5" customHeight="1">
      <c r="A3" s="470" t="s">
        <v>299</v>
      </c>
      <c r="B3" s="470"/>
      <c r="C3" s="470"/>
      <c r="D3" s="470"/>
      <c r="E3" s="470"/>
      <c r="F3" s="470"/>
    </row>
    <row r="5" spans="1:6">
      <c r="F5" s="396" t="s">
        <v>135</v>
      </c>
    </row>
    <row r="6" spans="1:6" ht="73.5" customHeight="1">
      <c r="A6" s="397" t="s">
        <v>3</v>
      </c>
      <c r="B6" s="397" t="s">
        <v>310</v>
      </c>
      <c r="C6" s="397" t="s">
        <v>284</v>
      </c>
      <c r="D6" s="397" t="s">
        <v>285</v>
      </c>
      <c r="E6" s="438" t="s">
        <v>286</v>
      </c>
      <c r="F6" s="397" t="s">
        <v>308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2">
        <v>5</v>
      </c>
      <c r="F7" s="398">
        <v>6</v>
      </c>
    </row>
    <row r="8" spans="1:6" ht="15.75" customHeight="1">
      <c r="A8" s="398"/>
      <c r="B8" s="436" t="s">
        <v>311</v>
      </c>
      <c r="C8" s="398"/>
      <c r="D8" s="398"/>
      <c r="E8" s="439">
        <f>SUBTOTAL(9,E9:E13)</f>
        <v>142.6</v>
      </c>
      <c r="F8" s="398"/>
    </row>
    <row r="9" spans="1:6">
      <c r="A9" s="399">
        <v>1</v>
      </c>
      <c r="B9" s="400" t="s">
        <v>283</v>
      </c>
      <c r="C9" s="127" t="s">
        <v>229</v>
      </c>
      <c r="D9" s="127" t="s">
        <v>229</v>
      </c>
      <c r="E9" s="440">
        <v>142.6</v>
      </c>
      <c r="F9" s="127"/>
    </row>
    <row r="10" spans="1:6">
      <c r="A10" s="399">
        <f t="shared" ref="A10:A13" si="0">+A9+1</f>
        <v>2</v>
      </c>
      <c r="B10" s="400"/>
      <c r="C10" s="127"/>
      <c r="D10" s="127"/>
      <c r="E10" s="440"/>
      <c r="F10" s="127"/>
    </row>
    <row r="11" spans="1:6">
      <c r="A11" s="399">
        <f t="shared" si="0"/>
        <v>3</v>
      </c>
      <c r="B11" s="400"/>
      <c r="C11" s="127"/>
      <c r="D11" s="127"/>
      <c r="E11" s="440"/>
      <c r="F11" s="127"/>
    </row>
    <row r="12" spans="1:6">
      <c r="A12" s="399">
        <f t="shared" si="0"/>
        <v>4</v>
      </c>
      <c r="B12" s="400"/>
      <c r="C12" s="127"/>
      <c r="D12" s="127"/>
      <c r="E12" s="440"/>
      <c r="F12" s="127"/>
    </row>
    <row r="13" spans="1:6">
      <c r="A13" s="399">
        <f t="shared" si="0"/>
        <v>5</v>
      </c>
      <c r="B13" s="400"/>
      <c r="C13" s="127"/>
      <c r="D13" s="127"/>
      <c r="E13" s="440"/>
      <c r="F13" s="127"/>
    </row>
    <row r="14" spans="1:6" ht="37.5" customHeight="1">
      <c r="A14" s="398"/>
      <c r="B14" s="436" t="s">
        <v>313</v>
      </c>
      <c r="C14" s="398"/>
      <c r="D14" s="398"/>
      <c r="E14" s="439">
        <f>SUBTOTAL(9,E15:E19)</f>
        <v>0</v>
      </c>
      <c r="F14" s="398"/>
    </row>
    <row r="15" spans="1:6" ht="31.5" customHeight="1">
      <c r="A15" s="399">
        <v>1</v>
      </c>
      <c r="B15" s="400" t="s">
        <v>314</v>
      </c>
      <c r="C15" s="127" t="s">
        <v>229</v>
      </c>
      <c r="D15" s="127" t="s">
        <v>229</v>
      </c>
      <c r="E15" s="440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40"/>
      <c r="F16" s="127"/>
    </row>
    <row r="17" spans="1:6">
      <c r="A17" s="399">
        <f t="shared" si="1"/>
        <v>3</v>
      </c>
      <c r="B17" s="400"/>
      <c r="C17" s="127"/>
      <c r="D17" s="127"/>
      <c r="E17" s="440"/>
      <c r="F17" s="127"/>
    </row>
    <row r="18" spans="1:6">
      <c r="A18" s="399">
        <f t="shared" si="1"/>
        <v>4</v>
      </c>
      <c r="B18" s="400"/>
      <c r="C18" s="127"/>
      <c r="D18" s="127"/>
      <c r="E18" s="440"/>
      <c r="F18" s="127"/>
    </row>
    <row r="19" spans="1:6">
      <c r="A19" s="399">
        <f t="shared" si="1"/>
        <v>5</v>
      </c>
      <c r="B19" s="400"/>
      <c r="C19" s="127"/>
      <c r="D19" s="127"/>
      <c r="E19" s="440"/>
      <c r="F19" s="127"/>
    </row>
    <row r="20" spans="1:6" ht="14.25">
      <c r="A20" s="399"/>
      <c r="B20" s="436" t="s">
        <v>312</v>
      </c>
      <c r="C20" s="127"/>
      <c r="D20" s="127"/>
      <c r="E20" s="439">
        <f>SUBTOTAL(9,E21:E37)</f>
        <v>0</v>
      </c>
      <c r="F20" s="127"/>
    </row>
    <row r="21" spans="1:6">
      <c r="A21" s="399">
        <v>1</v>
      </c>
      <c r="B21" s="400"/>
      <c r="C21" s="435"/>
      <c r="D21" s="435"/>
      <c r="E21" s="440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35"/>
      <c r="D22" s="435"/>
      <c r="E22" s="440">
        <f t="shared" si="2"/>
        <v>0</v>
      </c>
      <c r="F22" s="127"/>
    </row>
    <row r="23" spans="1:6">
      <c r="A23" s="399">
        <f t="shared" si="3"/>
        <v>3</v>
      </c>
      <c r="B23" s="400"/>
      <c r="C23" s="435"/>
      <c r="D23" s="435"/>
      <c r="E23" s="440">
        <f t="shared" si="2"/>
        <v>0</v>
      </c>
      <c r="F23" s="127"/>
    </row>
    <row r="24" spans="1:6">
      <c r="A24" s="399">
        <f t="shared" si="3"/>
        <v>4</v>
      </c>
      <c r="B24" s="400"/>
      <c r="C24" s="435"/>
      <c r="D24" s="435"/>
      <c r="E24" s="440">
        <f t="shared" si="2"/>
        <v>0</v>
      </c>
      <c r="F24" s="127"/>
    </row>
    <row r="25" spans="1:6">
      <c r="A25" s="399">
        <f t="shared" si="3"/>
        <v>5</v>
      </c>
      <c r="B25" s="400"/>
      <c r="C25" s="435"/>
      <c r="D25" s="435"/>
      <c r="E25" s="440"/>
      <c r="F25" s="127"/>
    </row>
    <row r="26" spans="1:6">
      <c r="A26" s="399">
        <f t="shared" si="3"/>
        <v>6</v>
      </c>
      <c r="B26" s="400"/>
      <c r="C26" s="435"/>
      <c r="D26" s="435"/>
      <c r="E26" s="440"/>
      <c r="F26" s="127"/>
    </row>
    <row r="27" spans="1:6">
      <c r="A27" s="399">
        <f t="shared" si="3"/>
        <v>7</v>
      </c>
      <c r="B27" s="400"/>
      <c r="C27" s="435"/>
      <c r="D27" s="435"/>
      <c r="E27" s="440"/>
      <c r="F27" s="127"/>
    </row>
    <row r="28" spans="1:6">
      <c r="A28" s="399">
        <f t="shared" si="3"/>
        <v>8</v>
      </c>
      <c r="B28" s="400"/>
      <c r="C28" s="435"/>
      <c r="D28" s="435"/>
      <c r="E28" s="440"/>
      <c r="F28" s="127"/>
    </row>
    <row r="29" spans="1:6">
      <c r="A29" s="399">
        <f t="shared" si="3"/>
        <v>9</v>
      </c>
      <c r="B29" s="400"/>
      <c r="C29" s="435"/>
      <c r="D29" s="435"/>
      <c r="E29" s="440"/>
      <c r="F29" s="127"/>
    </row>
    <row r="30" spans="1:6">
      <c r="A30" s="399">
        <f t="shared" si="3"/>
        <v>10</v>
      </c>
      <c r="B30" s="400"/>
      <c r="C30" s="435"/>
      <c r="D30" s="435"/>
      <c r="E30" s="440"/>
      <c r="F30" s="127"/>
    </row>
    <row r="31" spans="1:6">
      <c r="A31" s="399">
        <f t="shared" si="3"/>
        <v>11</v>
      </c>
      <c r="B31" s="400"/>
      <c r="C31" s="435"/>
      <c r="D31" s="435"/>
      <c r="E31" s="440"/>
      <c r="F31" s="127"/>
    </row>
    <row r="32" spans="1:6">
      <c r="A32" s="399">
        <f t="shared" si="3"/>
        <v>12</v>
      </c>
      <c r="B32" s="400"/>
      <c r="C32" s="435"/>
      <c r="D32" s="435"/>
      <c r="E32" s="440"/>
      <c r="F32" s="127"/>
    </row>
    <row r="33" spans="1:6">
      <c r="A33" s="399">
        <f t="shared" si="3"/>
        <v>13</v>
      </c>
      <c r="B33" s="400"/>
      <c r="C33" s="435"/>
      <c r="D33" s="435"/>
      <c r="E33" s="440"/>
      <c r="F33" s="127"/>
    </row>
    <row r="34" spans="1:6">
      <c r="A34" s="399">
        <f t="shared" si="3"/>
        <v>14</v>
      </c>
      <c r="B34" s="400"/>
      <c r="C34" s="435"/>
      <c r="D34" s="435"/>
      <c r="E34" s="440"/>
      <c r="F34" s="127"/>
    </row>
    <row r="35" spans="1:6">
      <c r="A35" s="399">
        <f t="shared" si="3"/>
        <v>15</v>
      </c>
      <c r="B35" s="400"/>
      <c r="C35" s="435"/>
      <c r="D35" s="435"/>
      <c r="E35" s="440"/>
      <c r="F35" s="127"/>
    </row>
    <row r="36" spans="1:6">
      <c r="A36" s="399">
        <f t="shared" si="3"/>
        <v>16</v>
      </c>
      <c r="B36" s="400"/>
      <c r="C36" s="435"/>
      <c r="D36" s="435"/>
      <c r="E36" s="440"/>
      <c r="F36" s="127"/>
    </row>
    <row r="37" spans="1:6">
      <c r="A37" s="399">
        <f t="shared" si="3"/>
        <v>17</v>
      </c>
      <c r="B37" s="400"/>
      <c r="C37" s="435"/>
      <c r="D37" s="435"/>
      <c r="E37" s="440">
        <f>+D37*C37</f>
        <v>0</v>
      </c>
      <c r="F37" s="127"/>
    </row>
    <row r="38" spans="1:6" s="22" customFormat="1" ht="31.5" customHeight="1">
      <c r="A38" s="401"/>
      <c r="B38" s="402" t="s">
        <v>252</v>
      </c>
      <c r="C38" s="416">
        <f>SUM(C9:C37)</f>
        <v>0</v>
      </c>
      <c r="D38" s="416">
        <f>SUM(D9:D37)</f>
        <v>0</v>
      </c>
      <c r="E38" s="439">
        <f>SUBTOTAL(9,E8:E37)</f>
        <v>142.6</v>
      </c>
      <c r="F38" s="416"/>
    </row>
    <row r="40" spans="1:6" ht="33.75" customHeight="1">
      <c r="A40" s="399"/>
      <c r="B40" s="400" t="s">
        <v>300</v>
      </c>
      <c r="C40" s="509"/>
      <c r="D40" s="510"/>
      <c r="E40" s="510"/>
      <c r="F40" s="511"/>
    </row>
    <row r="41" spans="1:6" ht="33.75" customHeight="1">
      <c r="A41" s="399"/>
      <c r="B41" s="400" t="s">
        <v>309</v>
      </c>
      <c r="C41" s="509"/>
      <c r="D41" s="510"/>
      <c r="E41" s="510"/>
      <c r="F41" s="511"/>
    </row>
    <row r="43" spans="1:6" ht="20.25" customHeight="1">
      <c r="B43" s="12" t="s">
        <v>2</v>
      </c>
      <c r="C43" s="12"/>
      <c r="D43" s="506" t="str">
        <f>+'Ekamut-caxs'!D77</f>
        <v>Ն․Ավետիսյան</v>
      </c>
      <c r="E43" s="506"/>
      <c r="F43" s="506"/>
    </row>
    <row r="44" spans="1:6" ht="18.75" customHeight="1">
      <c r="B44" s="12" t="s">
        <v>4</v>
      </c>
      <c r="D44" s="507" t="s">
        <v>5</v>
      </c>
      <c r="E44" s="507"/>
      <c r="F44" s="507"/>
    </row>
    <row r="45" spans="1:6" ht="18.75" customHeight="1">
      <c r="B45" s="12"/>
      <c r="D45" s="403"/>
      <c r="E45" s="441"/>
      <c r="F45" s="403"/>
    </row>
    <row r="46" spans="1:6" ht="18.75" customHeight="1">
      <c r="B46" s="12" t="s">
        <v>6</v>
      </c>
      <c r="D46" s="506" t="str">
        <f>+'Ekamut-caxs'!D79</f>
        <v>Գ․Մնացականյան</v>
      </c>
      <c r="E46" s="506"/>
      <c r="F46" s="506"/>
    </row>
    <row r="47" spans="1:6" ht="23.25" customHeight="1">
      <c r="D47" s="507" t="s">
        <v>5</v>
      </c>
      <c r="E47" s="507"/>
      <c r="F47" s="507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Khmberi ev tiv</vt:lpstr>
      <vt:lpstr>Ashkhatavardz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https://mul2.yerevan.am/tasks/2647855/oneclick?token=73c923f8d9e47ea13495c618e2968946</cp:keywords>
  <cp:lastModifiedBy>Lusine Petrosyan</cp:lastModifiedBy>
  <cp:lastPrinted>2025-11-10T06:59:07Z</cp:lastPrinted>
  <dcterms:created xsi:type="dcterms:W3CDTF">1996-10-14T23:33:28Z</dcterms:created>
  <dcterms:modified xsi:type="dcterms:W3CDTF">2025-12-26T16:07:40Z</dcterms:modified>
</cp:coreProperties>
</file>